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pinosi-my.sharepoint.com/personal/matevz_gril_pino_si/Documents/Namizje/Matevž DOKUMENTI/Dokumenti/VODOVODI/2024/Tlačni vod od  črp. ob. Ljublj. cesti do R340 Svibno/NOVO/PZI/"/>
    </mc:Choice>
  </mc:AlternateContent>
  <xr:revisionPtr revIDLastSave="653" documentId="14_{382C04C3-CFF7-4BAA-8EE7-609A50C66E0E}" xr6:coauthVersionLast="47" xr6:coauthVersionMax="47" xr10:uidLastSave="{12CC4B5D-09BB-4891-9E21-335350508E9B}"/>
  <bookViews>
    <workbookView xWindow="38280" yWindow="-120" windowWidth="29040" windowHeight="15720" tabRatio="869" xr2:uid="{00000000-000D-0000-FFFF-FFFF00000000}"/>
  </bookViews>
  <sheets>
    <sheet name="Skupna rekapitulacija" sheetId="3" r:id="rId1"/>
    <sheet name="1 ČRPALIŠČE-SVIBNO" sheetId="6" r:id="rId2"/>
    <sheet name="2 ČRPALIŠČE-SITARJEVEC" sheetId="14" r:id="rId3"/>
    <sheet name="3 GRADBENA DELA NA VODOVODU" sheetId="7" r:id="rId4"/>
    <sheet name="4 VODOINSTALATERSKA DELA" sheetId="8" r:id="rId5"/>
    <sheet name="5 ELEKTOINŠTALACIJE" sheetId="16" r:id="rId6"/>
    <sheet name="6 ZAKLJUČNA IN OSTALA DELA" sheetId="12" r:id="rId7"/>
  </sheets>
  <definedNames>
    <definedName name="_xlnm.Print_Area" localSheetId="1">'1 ČRPALIŠČE-SVIBNO'!$A$1:$F$370</definedName>
    <definedName name="_xlnm.Print_Area" localSheetId="2">'2 ČRPALIŠČE-SITARJEVEC'!$A$1:$F$285</definedName>
    <definedName name="_xlnm.Print_Area" localSheetId="3">'3 GRADBENA DELA NA VODOVODU'!$A$1:$F$120</definedName>
    <definedName name="_xlnm.Print_Area" localSheetId="4">'4 VODOINSTALATERSKA DELA'!$A$1:$F$39</definedName>
    <definedName name="_xlnm.Print_Area" localSheetId="5">'5 ELEKTOINŠTALACIJE'!$A$1:$F$169</definedName>
    <definedName name="_xlnm.Print_Area" localSheetId="6">'6 ZAKLJUČNA IN OSTALA DELA'!$A$1:$F$34</definedName>
    <definedName name="_xlnm.Print_Area" localSheetId="0">'Skupna rekapitulacija'!$A$1:$F$50</definedName>
    <definedName name="_xlnm.Print_Titles" localSheetId="1">'1 ČRPALIŠČE-SVIBNO'!$1:$1</definedName>
    <definedName name="_xlnm.Print_Titles" localSheetId="2">'2 ČRPALIŠČE-SITARJEVEC'!$1:$1</definedName>
    <definedName name="_xlnm.Print_Titles" localSheetId="3">'3 GRADBENA DELA NA VODOVODU'!$1:$1</definedName>
    <definedName name="_xlnm.Print_Titles" localSheetId="4">'4 VODOINSTALATERSKA DELA'!$1:$1</definedName>
    <definedName name="_xlnm.Print_Titles" localSheetId="5">'5 ELEKTOINŠTALACIJE'!#REF!</definedName>
    <definedName name="_xlnm.Print_Titles" localSheetId="6">'6 ZAKLJUČNA IN OSTALA DELA'!#REF!</definedName>
    <definedName name="_xlnm.Print_Titles" localSheetId="0">'Skupna rekapitulacija'!#REF!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7" l="1"/>
  <c r="D54" i="7"/>
  <c r="D55" i="7"/>
  <c r="F131" i="16"/>
  <c r="F132" i="16"/>
  <c r="F133" i="16"/>
  <c r="F134" i="16"/>
  <c r="F135" i="16"/>
  <c r="F136" i="16"/>
  <c r="F137" i="16"/>
  <c r="F139" i="16"/>
  <c r="F141" i="16"/>
  <c r="F130" i="16"/>
  <c r="D58" i="7"/>
  <c r="F34" i="7"/>
  <c r="F17" i="8"/>
  <c r="F23" i="8" l="1"/>
  <c r="F87" i="7"/>
  <c r="F42" i="7" l="1"/>
  <c r="F41" i="7"/>
  <c r="F40" i="7"/>
  <c r="F39" i="7"/>
  <c r="F38" i="7"/>
  <c r="F37" i="7"/>
  <c r="F55" i="7"/>
  <c r="F45" i="6"/>
  <c r="B173" i="14"/>
  <c r="F194" i="6"/>
  <c r="F280" i="14"/>
  <c r="F366" i="6"/>
  <c r="F136" i="14"/>
  <c r="F167" i="6"/>
  <c r="D72" i="7"/>
  <c r="F16" i="12"/>
  <c r="F15" i="12"/>
  <c r="F14" i="12"/>
  <c r="F134" i="14"/>
  <c r="F165" i="6"/>
  <c r="F132" i="14"/>
  <c r="F130" i="14"/>
  <c r="F163" i="6"/>
  <c r="F161" i="6"/>
  <c r="F70" i="14"/>
  <c r="F190" i="14"/>
  <c r="F97" i="14"/>
  <c r="F120" i="6"/>
  <c r="D88" i="6"/>
  <c r="F88" i="6" s="1"/>
  <c r="D86" i="6"/>
  <c r="F159" i="6"/>
  <c r="F128" i="14"/>
  <c r="F157" i="6"/>
  <c r="F147" i="14"/>
  <c r="F188" i="14"/>
  <c r="F46" i="14"/>
  <c r="F155" i="6"/>
  <c r="D145" i="6"/>
  <c r="F145" i="6" s="1"/>
  <c r="D120" i="14"/>
  <c r="D118" i="14"/>
  <c r="D68" i="14"/>
  <c r="F68" i="14" s="1"/>
  <c r="D106" i="14"/>
  <c r="D104" i="14"/>
  <c r="F66" i="14"/>
  <c r="D89" i="14"/>
  <c r="D87" i="14"/>
  <c r="D77" i="14"/>
  <c r="F258" i="6"/>
  <c r="F207" i="6"/>
  <c r="F226" i="6"/>
  <c r="F205" i="6"/>
  <c r="D127" i="6"/>
  <c r="D116" i="6"/>
  <c r="D112" i="6"/>
  <c r="D110" i="6"/>
  <c r="D98" i="6"/>
  <c r="D92" i="6"/>
  <c r="F5" i="12"/>
  <c r="F50" i="14"/>
  <c r="F77" i="6"/>
  <c r="F48" i="14"/>
  <c r="F71" i="6"/>
  <c r="F67" i="6"/>
  <c r="F11" i="12"/>
  <c r="F9" i="12"/>
  <c r="F7" i="12"/>
  <c r="F33" i="12" l="1"/>
  <c r="F31" i="12"/>
  <c r="B35" i="14"/>
  <c r="B33" i="14"/>
  <c r="B31" i="14"/>
  <c r="B29" i="14"/>
  <c r="B27" i="14"/>
  <c r="B25" i="14"/>
  <c r="B23" i="14"/>
  <c r="B21" i="14"/>
  <c r="B9" i="14"/>
  <c r="B206" i="14" l="1"/>
  <c r="F204" i="14"/>
  <c r="F203" i="14"/>
  <c r="F202" i="14"/>
  <c r="F200" i="14"/>
  <c r="F198" i="14"/>
  <c r="B192" i="14"/>
  <c r="F186" i="14"/>
  <c r="F184" i="14"/>
  <c r="F182" i="14"/>
  <c r="F180" i="14"/>
  <c r="D178" i="14"/>
  <c r="F178" i="14" s="1"/>
  <c r="D171" i="14"/>
  <c r="F171" i="14" s="1"/>
  <c r="B166" i="14"/>
  <c r="F164" i="14"/>
  <c r="F162" i="14"/>
  <c r="B157" i="14"/>
  <c r="F155" i="14"/>
  <c r="F154" i="14"/>
  <c r="F153" i="14"/>
  <c r="F152" i="14"/>
  <c r="F151" i="14"/>
  <c r="F150" i="14"/>
  <c r="F145" i="14"/>
  <c r="F143" i="14"/>
  <c r="B138" i="14"/>
  <c r="F124" i="14"/>
  <c r="F122" i="14"/>
  <c r="F120" i="14"/>
  <c r="F118" i="14"/>
  <c r="F116" i="14"/>
  <c r="F114" i="14"/>
  <c r="F112" i="14"/>
  <c r="D110" i="14"/>
  <c r="F110" i="14" s="1"/>
  <c r="F106" i="14"/>
  <c r="F104" i="14"/>
  <c r="B99" i="14"/>
  <c r="F95" i="14"/>
  <c r="F93" i="14"/>
  <c r="F91" i="14"/>
  <c r="F89" i="14"/>
  <c r="F87" i="14"/>
  <c r="F85" i="14"/>
  <c r="F84" i="14"/>
  <c r="F82" i="14"/>
  <c r="F81" i="14"/>
  <c r="F80" i="14"/>
  <c r="F78" i="14"/>
  <c r="F77" i="14"/>
  <c r="B72" i="14"/>
  <c r="F64" i="14"/>
  <c r="F62" i="14"/>
  <c r="F60" i="14"/>
  <c r="F58" i="14"/>
  <c r="F56" i="14"/>
  <c r="D54" i="14"/>
  <c r="F54" i="14" s="1"/>
  <c r="F52" i="14"/>
  <c r="F44" i="14"/>
  <c r="F42" i="14"/>
  <c r="B36" i="6"/>
  <c r="B34" i="6"/>
  <c r="B32" i="6"/>
  <c r="B30" i="6"/>
  <c r="B28" i="6"/>
  <c r="B26" i="6"/>
  <c r="B24" i="6"/>
  <c r="B22" i="6"/>
  <c r="B20" i="6"/>
  <c r="B254" i="6"/>
  <c r="F252" i="6"/>
  <c r="F250" i="6"/>
  <c r="F248" i="6"/>
  <c r="B243" i="6"/>
  <c r="F241" i="6"/>
  <c r="F240" i="6"/>
  <c r="F239" i="6"/>
  <c r="F237" i="6"/>
  <c r="F235" i="6"/>
  <c r="F233" i="6"/>
  <c r="B228" i="6"/>
  <c r="F224" i="6"/>
  <c r="F222" i="6"/>
  <c r="F220" i="6"/>
  <c r="D218" i="6"/>
  <c r="F218" i="6" s="1"/>
  <c r="F216" i="6"/>
  <c r="D214" i="6"/>
  <c r="F214" i="6" s="1"/>
  <c r="B209" i="6"/>
  <c r="F203" i="6"/>
  <c r="F209" i="6" s="1"/>
  <c r="B198" i="6"/>
  <c r="F196" i="6"/>
  <c r="F192" i="6"/>
  <c r="F190" i="6"/>
  <c r="B186" i="6"/>
  <c r="F184" i="6"/>
  <c r="F182" i="6"/>
  <c r="F181" i="6"/>
  <c r="F180" i="6"/>
  <c r="F179" i="6"/>
  <c r="F176" i="6"/>
  <c r="F174" i="6"/>
  <c r="B169" i="6"/>
  <c r="F153" i="6"/>
  <c r="F151" i="6"/>
  <c r="F149" i="6"/>
  <c r="F147" i="6"/>
  <c r="F143" i="6"/>
  <c r="F141" i="6"/>
  <c r="F139" i="6"/>
  <c r="D137" i="6"/>
  <c r="F137" i="6" s="1"/>
  <c r="F135" i="6"/>
  <c r="F133" i="6"/>
  <c r="F131" i="6"/>
  <c r="F129" i="6"/>
  <c r="F127" i="6"/>
  <c r="B122" i="6"/>
  <c r="F118" i="6"/>
  <c r="F116" i="6"/>
  <c r="F114" i="6"/>
  <c r="F112" i="6"/>
  <c r="F110" i="6"/>
  <c r="F108" i="6"/>
  <c r="D102" i="6"/>
  <c r="F102" i="6" s="1"/>
  <c r="D100" i="6"/>
  <c r="F100" i="6" s="1"/>
  <c r="F99" i="6"/>
  <c r="F98" i="6"/>
  <c r="F97" i="6"/>
  <c r="F95" i="6"/>
  <c r="F94" i="6"/>
  <c r="F93" i="6"/>
  <c r="F92" i="6"/>
  <c r="F91" i="6"/>
  <c r="D90" i="6"/>
  <c r="D96" i="6" s="1"/>
  <c r="F86" i="6"/>
  <c r="B81" i="6"/>
  <c r="F79" i="6"/>
  <c r="F75" i="6"/>
  <c r="F73" i="6"/>
  <c r="F69" i="6"/>
  <c r="F65" i="6"/>
  <c r="F63" i="6"/>
  <c r="D61" i="6"/>
  <c r="F61" i="6" s="1"/>
  <c r="D59" i="6"/>
  <c r="F59" i="6" s="1"/>
  <c r="F57" i="6"/>
  <c r="F55" i="6"/>
  <c r="F53" i="6"/>
  <c r="F51" i="6"/>
  <c r="F49" i="6"/>
  <c r="F47" i="6"/>
  <c r="F43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7" i="6"/>
  <c r="F369" i="6"/>
  <c r="B370" i="6"/>
  <c r="F192" i="14" l="1"/>
  <c r="F33" i="14" s="1"/>
  <c r="F157" i="14"/>
  <c r="F27" i="14" s="1"/>
  <c r="F72" i="14"/>
  <c r="F21" i="14" s="1"/>
  <c r="F169" i="6"/>
  <c r="F24" i="6" s="1"/>
  <c r="F79" i="14"/>
  <c r="D83" i="14"/>
  <c r="F83" i="14" s="1"/>
  <c r="F99" i="14" s="1"/>
  <c r="F228" i="6"/>
  <c r="F32" i="6" s="1"/>
  <c r="F166" i="14"/>
  <c r="F29" i="14" s="1"/>
  <c r="F206" i="14"/>
  <c r="F35" i="14" s="1"/>
  <c r="F81" i="6"/>
  <c r="F20" i="6" s="1"/>
  <c r="F30" i="6"/>
  <c r="F186" i="6"/>
  <c r="F26" i="6" s="1"/>
  <c r="F254" i="6"/>
  <c r="F36" i="6" s="1"/>
  <c r="F243" i="6"/>
  <c r="F34" i="6" s="1"/>
  <c r="F198" i="6"/>
  <c r="F28" i="6" s="1"/>
  <c r="F126" i="14"/>
  <c r="F138" i="14" s="1"/>
  <c r="F173" i="14"/>
  <c r="F31" i="14" s="1"/>
  <c r="F108" i="14"/>
  <c r="D106" i="6"/>
  <c r="F106" i="6" s="1"/>
  <c r="D104" i="6"/>
  <c r="F104" i="6" s="1"/>
  <c r="F96" i="6"/>
  <c r="F90" i="6"/>
  <c r="E368" i="6"/>
  <c r="F368" i="6" s="1"/>
  <c r="F370" i="6" s="1"/>
  <c r="F122" i="6" l="1"/>
  <c r="F23" i="14"/>
  <c r="F25" i="14"/>
  <c r="F37" i="14" l="1"/>
  <c r="F9" i="14" s="1"/>
  <c r="F22" i="6"/>
  <c r="F38" i="6" s="1"/>
  <c r="F9" i="6" l="1"/>
  <c r="F168" i="16" l="1"/>
  <c r="F167" i="16"/>
  <c r="F166" i="16"/>
  <c r="F165" i="16"/>
  <c r="F164" i="16"/>
  <c r="F163" i="16"/>
  <c r="F161" i="16"/>
  <c r="F160" i="16"/>
  <c r="F159" i="16"/>
  <c r="F158" i="16"/>
  <c r="F157" i="16"/>
  <c r="F156" i="16"/>
  <c r="F155" i="16"/>
  <c r="F153" i="16"/>
  <c r="F152" i="16"/>
  <c r="F151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F91" i="16"/>
  <c r="F90" i="16"/>
  <c r="F89" i="16"/>
  <c r="F88" i="16"/>
  <c r="F87" i="16"/>
  <c r="F86" i="16"/>
  <c r="F85" i="16"/>
  <c r="F84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3" i="16"/>
  <c r="F61" i="16"/>
  <c r="F59" i="16"/>
  <c r="F55" i="16"/>
  <c r="F53" i="16"/>
  <c r="F51" i="16"/>
  <c r="F49" i="16"/>
  <c r="F47" i="16"/>
  <c r="F44" i="16"/>
  <c r="F42" i="16"/>
  <c r="F40" i="16"/>
  <c r="F39" i="16"/>
  <c r="F38" i="16"/>
  <c r="F37" i="16"/>
  <c r="F36" i="16"/>
  <c r="F34" i="16"/>
  <c r="F32" i="16"/>
  <c r="F30" i="16"/>
  <c r="F28" i="16"/>
  <c r="F26" i="16"/>
  <c r="F24" i="16"/>
  <c r="F22" i="16"/>
  <c r="F20" i="16"/>
  <c r="F19" i="16"/>
  <c r="F17" i="16"/>
  <c r="F3" i="16"/>
  <c r="F2" i="16"/>
  <c r="F169" i="16" l="1"/>
  <c r="F12" i="16" s="1"/>
  <c r="F65" i="16"/>
  <c r="E145" i="16"/>
  <c r="F145" i="16" s="1"/>
  <c r="E143" i="16"/>
  <c r="F143" i="16" s="1"/>
  <c r="E147" i="16" l="1"/>
  <c r="F147" i="16" s="1"/>
  <c r="F8" i="16"/>
  <c r="F149" i="16" l="1"/>
  <c r="F10" i="16" s="1"/>
  <c r="F14" i="16" s="1"/>
  <c r="F25" i="3" s="1"/>
  <c r="F281" i="14" l="1"/>
  <c r="F278" i="14"/>
  <c r="F277" i="14"/>
  <c r="F276" i="14"/>
  <c r="F275" i="14"/>
  <c r="F274" i="14"/>
  <c r="F273" i="14"/>
  <c r="F272" i="14"/>
  <c r="F271" i="14"/>
  <c r="F270" i="14"/>
  <c r="F269" i="14"/>
  <c r="F268" i="14"/>
  <c r="F267" i="14"/>
  <c r="F266" i="14"/>
  <c r="F265" i="14"/>
  <c r="F264" i="14"/>
  <c r="F263" i="14"/>
  <c r="F262" i="14"/>
  <c r="F261" i="14"/>
  <c r="F260" i="14"/>
  <c r="F259" i="14"/>
  <c r="F258" i="14"/>
  <c r="F257" i="14"/>
  <c r="F255" i="14"/>
  <c r="F253" i="14"/>
  <c r="F252" i="14"/>
  <c r="F250" i="14"/>
  <c r="F249" i="14"/>
  <c r="F248" i="14"/>
  <c r="F247" i="14"/>
  <c r="F246" i="14"/>
  <c r="F245" i="14"/>
  <c r="F244" i="14"/>
  <c r="F243" i="14"/>
  <c r="F242" i="14"/>
  <c r="F241" i="14"/>
  <c r="F239" i="14"/>
  <c r="F238" i="14"/>
  <c r="F237" i="14"/>
  <c r="F236" i="14"/>
  <c r="F235" i="14"/>
  <c r="F234" i="14"/>
  <c r="F233" i="14"/>
  <c r="F232" i="14"/>
  <c r="F231" i="14"/>
  <c r="F230" i="14"/>
  <c r="F229" i="14"/>
  <c r="F228" i="14"/>
  <c r="F227" i="14"/>
  <c r="F226" i="14"/>
  <c r="F225" i="14"/>
  <c r="F224" i="14"/>
  <c r="F223" i="14"/>
  <c r="F222" i="14"/>
  <c r="F221" i="14"/>
  <c r="F220" i="14"/>
  <c r="F219" i="14"/>
  <c r="F218" i="14"/>
  <c r="F217" i="14"/>
  <c r="F216" i="14"/>
  <c r="F215" i="14"/>
  <c r="F214" i="14"/>
  <c r="F213" i="14"/>
  <c r="F212" i="14"/>
  <c r="F211" i="14"/>
  <c r="F83" i="7" l="1"/>
  <c r="F84" i="7"/>
  <c r="B19" i="3" l="1"/>
  <c r="D33" i="8"/>
  <c r="F33" i="8" s="1"/>
  <c r="D13" i="8"/>
  <c r="D26" i="7" l="1"/>
  <c r="B284" i="14"/>
  <c r="F210" i="14"/>
  <c r="B11" i="14"/>
  <c r="F5" i="14"/>
  <c r="F4" i="14"/>
  <c r="F3" i="14"/>
  <c r="E282" i="14" l="1"/>
  <c r="F282" i="14" s="1"/>
  <c r="F284" i="14" s="1"/>
  <c r="F11" i="14" l="1"/>
  <c r="B17" i="3"/>
  <c r="D26" i="12"/>
  <c r="F14" i="14" l="1"/>
  <c r="F19" i="3" s="1"/>
  <c r="F29" i="12"/>
  <c r="F26" i="12"/>
  <c r="F25" i="12"/>
  <c r="F24" i="12"/>
  <c r="F23" i="12"/>
  <c r="F22" i="12"/>
  <c r="F21" i="12"/>
  <c r="F20" i="12"/>
  <c r="F19" i="12"/>
  <c r="F18" i="12"/>
  <c r="F10" i="12"/>
  <c r="F2" i="12"/>
  <c r="F37" i="8"/>
  <c r="F36" i="8"/>
  <c r="F34" i="8"/>
  <c r="D32" i="8"/>
  <c r="F32" i="8" s="1"/>
  <c r="F31" i="8"/>
  <c r="F30" i="8"/>
  <c r="F29" i="8"/>
  <c r="F28" i="8"/>
  <c r="F27" i="8"/>
  <c r="F26" i="8"/>
  <c r="F25" i="8"/>
  <c r="F24" i="8"/>
  <c r="F22" i="8"/>
  <c r="F21" i="8"/>
  <c r="F20" i="8"/>
  <c r="F19" i="8"/>
  <c r="F18" i="8"/>
  <c r="F16" i="8"/>
  <c r="D35" i="8"/>
  <c r="F35" i="8" s="1"/>
  <c r="F12" i="8"/>
  <c r="F11" i="8"/>
  <c r="F10" i="8"/>
  <c r="F9" i="8"/>
  <c r="F7" i="8"/>
  <c r="F6" i="8"/>
  <c r="F5" i="8"/>
  <c r="F118" i="7"/>
  <c r="F117" i="7"/>
  <c r="F116" i="7"/>
  <c r="F115" i="7"/>
  <c r="F114" i="7"/>
  <c r="F113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3" i="7"/>
  <c r="F92" i="7"/>
  <c r="F90" i="7"/>
  <c r="F89" i="7"/>
  <c r="F85" i="7"/>
  <c r="F82" i="7"/>
  <c r="F81" i="7"/>
  <c r="F80" i="7"/>
  <c r="F79" i="7"/>
  <c r="F78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4" i="7"/>
  <c r="F53" i="7"/>
  <c r="F52" i="7"/>
  <c r="F51" i="7"/>
  <c r="F45" i="7"/>
  <c r="F44" i="7"/>
  <c r="F43" i="7"/>
  <c r="F32" i="7"/>
  <c r="F31" i="7"/>
  <c r="F30" i="7"/>
  <c r="F29" i="7"/>
  <c r="F28" i="7"/>
  <c r="F27" i="7"/>
  <c r="F26" i="7"/>
  <c r="F25" i="7"/>
  <c r="F24" i="7"/>
  <c r="F23" i="7"/>
  <c r="F22" i="7"/>
  <c r="B15" i="7"/>
  <c r="B13" i="7"/>
  <c r="B11" i="7"/>
  <c r="B9" i="7"/>
  <c r="B7" i="7"/>
  <c r="B11" i="6"/>
  <c r="B9" i="6"/>
  <c r="F5" i="6"/>
  <c r="F4" i="6"/>
  <c r="F3" i="6"/>
  <c r="F46" i="7" l="1"/>
  <c r="F7" i="7" s="1"/>
  <c r="F76" i="7"/>
  <c r="F9" i="7" s="1"/>
  <c r="F108" i="7"/>
  <c r="F13" i="7" s="1"/>
  <c r="F11" i="6"/>
  <c r="F13" i="6" s="1"/>
  <c r="F13" i="8"/>
  <c r="F39" i="8" s="1"/>
  <c r="F23" i="3" s="1"/>
  <c r="F91" i="7"/>
  <c r="F11" i="7" s="1"/>
  <c r="F119" i="7"/>
  <c r="F15" i="7" s="1"/>
  <c r="F17" i="7" l="1"/>
  <c r="F21" i="3" s="1"/>
  <c r="F17" i="3" l="1"/>
  <c r="E30" i="12" s="1"/>
  <c r="F30" i="12" l="1"/>
  <c r="E32" i="12"/>
  <c r="F32" i="12" s="1"/>
  <c r="E28" i="12" l="1"/>
  <c r="F28" i="12" s="1"/>
  <c r="F34" i="12" s="1"/>
  <c r="F27" i="3" l="1"/>
  <c r="F29" i="3" s="1"/>
  <c r="F30" i="3" s="1"/>
  <c r="F31" i="3" s="1"/>
</calcChain>
</file>

<file path=xl/sharedStrings.xml><?xml version="1.0" encoding="utf-8"?>
<sst xmlns="http://schemas.openxmlformats.org/spreadsheetml/2006/main" count="1284" uniqueCount="598">
  <si>
    <t>Investitor:</t>
  </si>
  <si>
    <t>OBČINA LITIJA</t>
  </si>
  <si>
    <t>1270 Litija</t>
  </si>
  <si>
    <t>Objekt:</t>
  </si>
  <si>
    <t>SKUPAJ OCENJENA VREDNOST BREZ DDV:</t>
  </si>
  <si>
    <t xml:space="preserve"> </t>
  </si>
  <si>
    <t>SKUPAJ OCENJENA VREDNOST Z DDV:</t>
  </si>
  <si>
    <t>OPOMBE:</t>
  </si>
  <si>
    <t>Jože Poglajen, univ.dipl.inž.grad.</t>
  </si>
  <si>
    <t>št.</t>
  </si>
  <si>
    <t>Opis del</t>
  </si>
  <si>
    <t>Enota</t>
  </si>
  <si>
    <t>Količina</t>
  </si>
  <si>
    <t>Cena/enoto</t>
  </si>
  <si>
    <t>Znesek [€]</t>
  </si>
  <si>
    <t>1.1</t>
  </si>
  <si>
    <t>kos</t>
  </si>
  <si>
    <t>1.2</t>
  </si>
  <si>
    <t>kpl</t>
  </si>
  <si>
    <t>1.3</t>
  </si>
  <si>
    <t>1.4</t>
  </si>
  <si>
    <t>1.5</t>
  </si>
  <si>
    <t>1.6</t>
  </si>
  <si>
    <t>m2</t>
  </si>
  <si>
    <t>1.7</t>
  </si>
  <si>
    <t>2.1</t>
  </si>
  <si>
    <t>Strojni zarez asfaltnega cestišča v debelini do 10 cm</t>
  </si>
  <si>
    <t>m'</t>
  </si>
  <si>
    <t>2.2</t>
  </si>
  <si>
    <t>2.3</t>
  </si>
  <si>
    <t>m3</t>
  </si>
  <si>
    <t>3.1</t>
  </si>
  <si>
    <t>3.2</t>
  </si>
  <si>
    <t xml:space="preserve"> - izkopi v terenu III. kategorije</t>
  </si>
  <si>
    <t xml:space="preserve"> - izkopi v terenu IV. kategorije</t>
  </si>
  <si>
    <t>3.3</t>
  </si>
  <si>
    <t>3.4</t>
  </si>
  <si>
    <t>kg</t>
  </si>
  <si>
    <t>5.1</t>
  </si>
  <si>
    <t>5.2</t>
  </si>
  <si>
    <t>5.3</t>
  </si>
  <si>
    <t>5.4</t>
  </si>
  <si>
    <t>5.5</t>
  </si>
  <si>
    <t>6.1</t>
  </si>
  <si>
    <t>6.2</t>
  </si>
  <si>
    <t>6.3</t>
  </si>
  <si>
    <t>Dobava in dovoz kvalitetnega zmrzlinsko odpornega kamnitega drobljenca 0-16 mm za izdelavo finega planuma na traso ceste v skladu s terminskim planom in naročilom asfalterjev</t>
  </si>
  <si>
    <t>Izdelava bankin in berm v širini 50-75 cm, kompletno z dobavo peščeno prodnatega materiala in utrjevanjem do deformacijskega modula Ev2 = 100 MPa, vključena zatravitev bankin!</t>
  </si>
  <si>
    <t>Doplačilo za izdelavo vodotesnih trajno elastičnih stikov z obstoječim asfaltom</t>
  </si>
  <si>
    <t>2.4</t>
  </si>
  <si>
    <t>Postavitev gradbenih profilov na vzpostavljeno os trase cevovoda ter določitev nivoja za merjenje globine izkopa in polaganje cevovoda</t>
  </si>
  <si>
    <t>Strojno rušenje asfaltnega cestišča v debelini do 10 cm, kompletno z nakladanjem in odvozom na stalno uradno deponijo h = 30 km ter plačilom deponijske takse</t>
  </si>
  <si>
    <t>1.8</t>
  </si>
  <si>
    <t>1.9</t>
  </si>
  <si>
    <t>1.10</t>
  </si>
  <si>
    <t>1.11</t>
  </si>
  <si>
    <t>1.12</t>
  </si>
  <si>
    <t>1.13</t>
  </si>
  <si>
    <t>Čiščenje trase vodovoda po končanih delih in vzpostavitev okolice v prvotno stanje</t>
  </si>
  <si>
    <t>Črpanje meteorne vode iz jarka</t>
  </si>
  <si>
    <t>ur</t>
  </si>
  <si>
    <t>Izdelava elaborata začasne prometne ureditve, pridobitev dovoljenja za začasno delno zaporo ceste</t>
  </si>
  <si>
    <t>Zavarovanje višjih brežin izkopov pred erozijo in podorom materiala (lovilne mreže in odri, zaščitne folije, torkretiranje, …) - zavarovanje delavcev v gradbeni jami, obračun po tekočem metru varovanja jarka</t>
  </si>
  <si>
    <t>Dobava in polaganje geotekstilije (gradbeni filc) z natezno trdnostjo 14-16 kN/m' na dno izkopa, kot ločilni sloj med temeljnimi tlemi in tamponskim nasutjem</t>
  </si>
  <si>
    <t>Strojna - ročna izdelava finega planuma v debelini 15 cm, v pravilnih prečnih in vzdolžnih sklonih (glej grafični del načrta) s komprimiranjem do deformacijskega modula Ev2 = 100 MPa in natančnostjo +/- 1,0 cm</t>
  </si>
  <si>
    <t>Doplačilo za pripravo za asfaltno muldo 50/5 cm v finem planumu v skladu z načrtom in navodili asfalterjev</t>
  </si>
  <si>
    <t>Izvedba geomehanskih meritev nosilnosti voziščne konstrukcije na vseh plasteh (temeljna tla, tamponsko nasutje, fini planum), vključno z izdajo poročila o primernosti gradbenih konstrukcij skladno s tehnično specifikacijo za javne ceste</t>
  </si>
  <si>
    <t>Dobava, dovoz in izdelava nosilne obrabno zaporne vezane plasti iz asfaltne mešanice AC 16 surf B 70/100 A4, v debelini 6 cm in z natančnostjo +/- 0,5 cm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</si>
  <si>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</si>
  <si>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</si>
  <si>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</si>
  <si>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</si>
  <si>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</si>
  <si>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</si>
  <si>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</si>
  <si>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</si>
  <si>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</si>
  <si>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</si>
  <si>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</si>
  <si>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Geotehnični nadzor med gradnjo</t>
  </si>
  <si>
    <t>II. ZEMELJSKA DELA</t>
  </si>
  <si>
    <t>II. ZEMELJSKA DELA SKUPAJ:</t>
  </si>
  <si>
    <t>Zakoličba osi cevovoda in elektrovodov, z zavarovanjem osi, označevanje horizontalnih in vertikalnih lomov, označevanje vozlišč, odcepov in mesta prevezave na obstoječi vodovod</t>
  </si>
  <si>
    <t>Lociranje in zakoličba obstoječih komunalnih vodov (vodovod, kanalizacija, plin, elektro, telekomunikacije, kabelska TV, ...)</t>
  </si>
  <si>
    <t>Odriv zgornje plasti zemlje (humusa) v debelini do 20 cm z odlaganjem ob rob jarka za kasnejšo ponovno uporabo</t>
  </si>
  <si>
    <t>Strojno in ročno planiranje dna izkopa jarka z natančnostjo +/- 2 cm v skladu z zakoličbo</t>
  </si>
  <si>
    <t>Dobava finega peska 0-4 mm in izdelava temeljne plasti posteljice v debelini 10 cm, planiranje in utrjevanje do 98% zgoščenosti po standardnem Proctorjevem postopku</t>
  </si>
  <si>
    <t>Dobava in vgrajevanje zmrzlinsko odpornega kamnitega drobljenca 0-32 mm, mehansko utrjevanje v slojih do 20 cm do deformacijskega modula Ev2 = 100 MPa ter planiranje z natančnostjo +/- 2 cm</t>
  </si>
  <si>
    <t>Dobava finega peska 0-4 mm in izdelava obsipa položene cevi v debelini 20 cm nad temenom cevi, vključeno utrjevanje</t>
  </si>
  <si>
    <t>I. PRIPRAVLJALNA DELA</t>
  </si>
  <si>
    <t>I. PRIPRAVLJALNA DELA SKUPAJ:</t>
  </si>
  <si>
    <t>Zasipanje jarka z ustreznim izkopanim materialom, odloženenim na rob jarka, vključno z utrjevanjem v plasteh po 20 cm in strojnim in ročnim planiranjem z natančnostjo +/- 2 cm (95% strojno, 5% ročno)</t>
  </si>
  <si>
    <t>Pospravljanje in čiščenje objektov ter celotnega gradbišča po končanih delih</t>
  </si>
  <si>
    <t>DN 80</t>
  </si>
  <si>
    <t>m</t>
  </si>
  <si>
    <t>d110</t>
  </si>
  <si>
    <t>d90</t>
  </si>
  <si>
    <t>Plastični opozorilni trak z napisom POZOR VODOVOD</t>
  </si>
  <si>
    <t>Fazonski kosi iz nodularne litine, prirobnični spoj</t>
  </si>
  <si>
    <t>Q 100/15-90° (po potrebi z vrtljivo prirobnico)</t>
  </si>
  <si>
    <t>zobata spojka za PE cev d110</t>
  </si>
  <si>
    <t>zobata spojka za PE cev d90</t>
  </si>
  <si>
    <t>DN 100</t>
  </si>
  <si>
    <t>1.14</t>
  </si>
  <si>
    <t>1.15</t>
  </si>
  <si>
    <t>DN 50</t>
  </si>
  <si>
    <t>1.16</t>
  </si>
  <si>
    <t>Vijaki in matice M 16 za prirobnične spoje</t>
  </si>
  <si>
    <t>Transportni stroški in drobni material (3% od vseh postavk)</t>
  </si>
  <si>
    <t>DN 15</t>
  </si>
  <si>
    <t>Priklop v prostostoječo KPMO</t>
  </si>
  <si>
    <t>odvodnik prenapetosti /3</t>
  </si>
  <si>
    <t>napetostni transformator 400v/24v, 300W</t>
  </si>
  <si>
    <t>napetostni krmilni transformator z usmernikom glajene napetosti 230/24V 1A</t>
  </si>
  <si>
    <t>ETIMAT 6-25A 1P /B</t>
  </si>
  <si>
    <t>ETIMAT 6-25A 3P /B</t>
  </si>
  <si>
    <t>vrstne sponke in drobni material</t>
  </si>
  <si>
    <t>Kabli tehnologije in splošne porabe</t>
  </si>
  <si>
    <t>PF 10mm2, rumeno zelena, kot vezice</t>
  </si>
  <si>
    <t>Elektro material, komplet z vgradnjo:</t>
  </si>
  <si>
    <t>NIK kanal 16/25mm</t>
  </si>
  <si>
    <t>PVC mehansko odporne gibljive cevi fi 16, za zaščito kablov</t>
  </si>
  <si>
    <t>FeZn 25x4mm valjanec, položen okrog objektov in kablov</t>
  </si>
  <si>
    <t>križne sponke</t>
  </si>
  <si>
    <t>ozemljitvene sponke različnih premerov</t>
  </si>
  <si>
    <t>svinčene podložke za galvansko zaščito spojev</t>
  </si>
  <si>
    <t>atestiran gumi tepih za stikalne bloke dimenzije 1000x1200mm</t>
  </si>
  <si>
    <t>priklop trofaznih porabnikov</t>
  </si>
  <si>
    <t>priklop merilnih naprav</t>
  </si>
  <si>
    <t>vtičnica 24VAC n/o</t>
  </si>
  <si>
    <t>vtičnica 3f IP 55 n/o</t>
  </si>
  <si>
    <t>vtičnica 1f IP 55 n/o</t>
  </si>
  <si>
    <t>stikalo navadno IP 55 n/o</t>
  </si>
  <si>
    <t>Doza za izenačenje potenciala</t>
  </si>
  <si>
    <t>Primopredajna dokumentacija, meritve, atesti</t>
  </si>
  <si>
    <t>Transportni stroški</t>
  </si>
  <si>
    <t>Drobni material</t>
  </si>
  <si>
    <t>stikalo za preklop vira napajanja (mreža - agregat) z medsebojno blokado</t>
  </si>
  <si>
    <t>agregatska vtičnica za namestitev na fasado objekta (za omogočitev delovanja objekta v primeru izpada omrežnega elektro napajanja)</t>
  </si>
  <si>
    <t>Vodja projekta:</t>
  </si>
  <si>
    <t>SKUPNA REKAPITULACIJA</t>
  </si>
  <si>
    <t>Doplačilo za izdelavo krožno uvaljane asfaltne mulde v širini 50 cm in globini 5 cm, vključno s predpripravo finega planuma</t>
  </si>
  <si>
    <t xml:space="preserve"> - izkopi v terenu V. kategorije, vključno s pikiranjem</t>
  </si>
  <si>
    <t>Humusiranje zelenih površin s humusom, odrinjenim na rob jarka, v debelini 15-20 cm, vključno s strojnim in finim ročnim planiranjem, utrditvijo brežin ter zatravitvijo z avtohtonimi travnimi vrstami. Vzpostavitev brežin v prvotno stanje.</t>
  </si>
  <si>
    <t>Gumijasta tesnila za tesnjenje med prirobničnimi stiki</t>
  </si>
  <si>
    <t>Ploščati zasun s teleskopsko vgradilno garnituro ter cestno kapo Ø 200 z betonsko podložko</t>
  </si>
  <si>
    <t>Vzpostavitev morebitnih odstranjenih ali poškodovanih mejnikov v prvotno stanje - ocena</t>
  </si>
  <si>
    <t>Daljinski nadzor kontrolira naslednje parametre:</t>
  </si>
  <si>
    <t>Izdelava kompletnega sistema daljinskega nadzora - telemetrije, ki vključuje naslednje soodvisne objekte:</t>
  </si>
  <si>
    <t>DN 80, prirobnični</t>
  </si>
  <si>
    <t>cevi DN 100</t>
  </si>
  <si>
    <t>cevi DN 80</t>
  </si>
  <si>
    <t>kolena DN 80</t>
  </si>
  <si>
    <t>Polietilenska cev, material PE 100, tlačne stopnje 16 bar</t>
  </si>
  <si>
    <t>varilna prirobnica DN 100</t>
  </si>
  <si>
    <t>varilna prirobnica DN 80</t>
  </si>
  <si>
    <t>3 / GRADBENA DELA NA VODOVODU</t>
  </si>
  <si>
    <t>4 / VODOINSTALATERSKA DELA</t>
  </si>
  <si>
    <t>5.6</t>
  </si>
  <si>
    <t>2.16</t>
  </si>
  <si>
    <t>1.17</t>
  </si>
  <si>
    <t>Gradbena dela</t>
  </si>
  <si>
    <t>Zakoličba obstoječih podzemnih komunalnih vodov - elektro, vodovod, plinovod, kanalizacija, telekom …</t>
  </si>
  <si>
    <t>Strojni izkop jame v zem. III. ktg., za temelj prostostoječe omarice</t>
  </si>
  <si>
    <t>Izdelava temelja - podložnega betona za postavitev prostostoječe omarice PSKPRO 70×50×20 cm</t>
  </si>
  <si>
    <t>Strojni (delno ročni) izkop kabelskega jarka širine 0,5 m in globine 1 m v zemljišču III. kategorije, obsip cevi z drobnim peskom, zasipanje z izkopanim materialom z nabijanjem v plasteh po 20 cm, odvoz viška materiala na bližnjo deponijo</t>
  </si>
  <si>
    <t xml:space="preserve">Dobava in polaganje zaščitve cevi premera 110 mm </t>
  </si>
  <si>
    <t>Dobava in polaganje FeZn ozemljitvenega valjanca 25x4 mm, opozorilnega traku "POZOR ELEKTROENERGETSKI KABEL", GAL ščitnik</t>
  </si>
  <si>
    <t>Dobava in montaža ozemljitvene sponke FeZn 60×60</t>
  </si>
  <si>
    <t xml:space="preserve">Čiščenje gradbišča in vzpostavitev okolice v prvotno stanje, zatravitev </t>
  </si>
  <si>
    <t>Elektromontažna dela</t>
  </si>
  <si>
    <t>Dobava 2m vodnika H07V-K 1×25mm2 za ozemljitev PEN zbiralnice</t>
  </si>
  <si>
    <t>Dobava in montaža označevalnih ploščic s trajnimi oznakami za kabel, ter pritrditev</t>
  </si>
  <si>
    <t>Izvedba meritev ozemljitvene upornosti in dovodnega kabla, ter izdelava poročila</t>
  </si>
  <si>
    <t>Ostala dela za izvedbo priključka</t>
  </si>
  <si>
    <t>Nadzor (gradbeni, elektro), sodelovanje s predstavnikom elektro distribucijskega podjetja</t>
  </si>
  <si>
    <t>Stikalne manipulacije, obveščanje o izklopih na električnem omrežju</t>
  </si>
  <si>
    <t>Izdelava dokumentacije, vris kablov v kataster upravljavca in GJI</t>
  </si>
  <si>
    <t>LED svetilka IP 65, 30W nadgradna</t>
  </si>
  <si>
    <t>1.18</t>
  </si>
  <si>
    <t>1.19</t>
  </si>
  <si>
    <t>1.20</t>
  </si>
  <si>
    <t>1.21</t>
  </si>
  <si>
    <t>Dobava in namestitev opozorilnih in informacijskih tabel ter napisov na objektih</t>
  </si>
  <si>
    <t>2. Ponudnik je pred oddajo ponudbe dolžan izvršiti računsko kontrolo in preveriti pravilnost formul!</t>
  </si>
  <si>
    <t>Ploščati zasun z ročnim kolesom, tlačna stopnja 25 bar</t>
  </si>
  <si>
    <t>DN 65/80</t>
  </si>
  <si>
    <t>Impulzni vodomer, vključno z impuznim dajalnikom, tlačna stopnja 25 bar</t>
  </si>
  <si>
    <t>Montažno demontažni kos, tlačna stopnja 25 bar</t>
  </si>
  <si>
    <t>DN 65</t>
  </si>
  <si>
    <t>cevi DN 65</t>
  </si>
  <si>
    <t>kolena DN 65</t>
  </si>
  <si>
    <t>varilna prirobnica DN 65</t>
  </si>
  <si>
    <t>cevi DN 125</t>
  </si>
  <si>
    <t>varilna prirobnica DN 125</t>
  </si>
  <si>
    <t>Vijačni material M 16 z maticami in podložkami, inox</t>
  </si>
  <si>
    <t>Izvedba križanj vodovoda z ostalo komunalno infrastrukturo po zahtevah upravljalcev (elektrika, TK vodi, kanalizacija,...). Na vseh prečkanjih so upoštevane tudi zaščitne cevi d200, ki segajo min 1 m čez mesto prečkanja. Zaščitno cev na obeh straneh zaščititi pred vdorom zemlje. Količina ocenjena.</t>
  </si>
  <si>
    <t>Strojni in ročni izkop jarkov in pet za izvedbo vodovoda, elektrovoda, TK kablov, jaškov in odvodnjavanja, vključno z nakladanjem na kamion ali ob rob jarka (98% strojno, 2% ročno). Globina jarka 140 cm, širina dna jarka 60-80 cm:</t>
  </si>
  <si>
    <t>III. PODVRTAVANJE SKUPAJ:</t>
  </si>
  <si>
    <t>REKAPITULACIJA GRADBENIH DEL NA VODOVODU</t>
  </si>
  <si>
    <t>Tlačni preizkus po SIST EN 805 pod nadzorom upravljavca vodovoda</t>
  </si>
  <si>
    <t>Izpiranje in dezinfekcija (klorni šok) novozgrajenega dela cevovoda s predložitvijo potrdila o ustreznosti</t>
  </si>
  <si>
    <t>motorska zaščitna stikala PKZ2, z zaščitnimi ZM elementi s pretokovnim in podnapetostnim modulom, pozicijskim stikalom in kontaktorjem</t>
  </si>
  <si>
    <t>motorska zaščitna stikala PKZ2, z zaščitnimi ZM elementi s pretokovnim in podnapetostnim modulom</t>
  </si>
  <si>
    <t>Izdelava geodetskega posnetka po končanih delih s certifikatom pooblaščenega geodeta za izdelavo PID projekta, vključeno sprotno snemanje novih komunalnih vodov in vnos v kataster GJI (trasa vodovoda in objekti). V kataster GJI je potrebno vnesti tudi ukinitve posameznih odsekov starega cevovoda. Pri dveh vzporednih ceveh v istem jarku je upoštevana ena dolžina.</t>
  </si>
  <si>
    <t xml:space="preserve"> - testiranje in vključitev v centralni nadzorni sistem pri upravljavcu vodovoda KSP Litija</t>
  </si>
  <si>
    <t>Izdelava delavniške projektne dokumentacije za izvedbo telemetrije (sheme, popis, itd.) in dejanske sheme izvedenih del po končani gradnji</t>
  </si>
  <si>
    <t>8 / ZAKLJUČNA IN OSTALA DELA</t>
  </si>
  <si>
    <t>8 / ZAKLJUČNA IN OSTALA DELA SKUPAJ:</t>
  </si>
  <si>
    <t>3. Ves vgrajeni material mora ustrezati standardom in zahtevam upravljavca vodovoda KSP Litija!</t>
  </si>
  <si>
    <t>1. V vse postavke je vključena dobava in montaža vsega materiala, vsi prevozi, prenosi in pomožna dela!</t>
  </si>
  <si>
    <t>4. Prevezava obstoječih hišnih priključkov na novi cevovod ni predmet tega projekta. Izvede jih upravljavec vodovoda po pridobljenem uporabnem dovoljenju! Do pridobitve uporabnega dovoljenja za novi vodovod mora ostati obstoječi vodovod v funkciji!</t>
  </si>
  <si>
    <t>SKUPNA REKAPITULACIJA ZA</t>
  </si>
  <si>
    <t>PROJEKTANTSKI PREDRAČUN</t>
  </si>
  <si>
    <t>Razna manjša nepredvidena dela, katera se izvedejo po predhodnem pisnem naročilu investitorja ali nadzora ( 10,0 % vrednosti vseh del)</t>
  </si>
  <si>
    <t>DDV:</t>
  </si>
  <si>
    <t>Q = 4 l/s</t>
  </si>
  <si>
    <t>Hčrp = 157 m</t>
  </si>
  <si>
    <t>cevi DN 50</t>
  </si>
  <si>
    <t>kolena DN 50</t>
  </si>
  <si>
    <t>varilna prirobnica DN 50</t>
  </si>
  <si>
    <t>DN 150</t>
  </si>
  <si>
    <t>DN 150, prirobnični</t>
  </si>
  <si>
    <t>cevi DN 150</t>
  </si>
  <si>
    <t>varilna prirobnica DN 150</t>
  </si>
  <si>
    <t>kolena DN 150</t>
  </si>
  <si>
    <t>Polietilenska cev, material PE 100, tlačne stopnje 25 bar</t>
  </si>
  <si>
    <t>STP = 20 bar (PE cevi)</t>
  </si>
  <si>
    <t>Priključek novega vodovoda PE d110 in PE d90 na obstoječe cevovode PE d90-d110 (material je upoštevan v prejšnjih postavkah)</t>
  </si>
  <si>
    <t>III. PODVRTAVANJE PO TEHNOLOGIJI HDD ZA CEVOVOD POD PROMETNI INFRASTRUKTURO (CESTA + ŽELEZNICA)</t>
  </si>
  <si>
    <t>3.5</t>
  </si>
  <si>
    <t>IV. VOZIŠČNE KONSTRUKCIJE</t>
  </si>
  <si>
    <t>IV. VOZIŠČNE KONSTRUKCIJE SKUPAJ:</t>
  </si>
  <si>
    <t>V. ASFALTERSKA DELA</t>
  </si>
  <si>
    <t>V. ASFALTERSKA DELA SKUPAJ:</t>
  </si>
  <si>
    <t>6 / ZAKLJUČNA IN OSTALA DELA</t>
  </si>
  <si>
    <t>IV. VODOINSTALATERSKA DELA SKUPAJ:</t>
  </si>
  <si>
    <t>Pel = 13 kW</t>
  </si>
  <si>
    <t>Dobava ter montaža jeklene cevi ø 273 x 7,1 mm, s sočelnim varjenjem cevi</t>
  </si>
  <si>
    <t>Demontaža kompletne obstoječe strojne opreme v črpališču, iznos iz objekta in odvoz na legalno deponijo (klorirno napravo, varnostni ventil, Q kos in zasun DN 100 shraniti za ponovno montažo v sosednjem črpališču). Oprema v skupni teži cca 200 kg.</t>
  </si>
  <si>
    <t>Nosilna konstrukcija za montažo potopnih črpalk, izdelana iz inox UNP profilov v skupni teži cca 80 kg. Vključno z varilnim in vijačnim materialom.</t>
  </si>
  <si>
    <t xml:space="preserve">Pohodni pokrov vodnjaka iz inox pločevine deb. cca 1 mm. Pokrov mora preprečevati vdor nesnage v vodnjak. </t>
  </si>
  <si>
    <t>Potopna črpalka za podatke:</t>
  </si>
  <si>
    <t>kot npr. GRUNDFOS SPE 18-20</t>
  </si>
  <si>
    <t>Obešalna vrv iz nerjavečega jekla, deb. 3 mm, vključno z nerjavečimi sponkami</t>
  </si>
  <si>
    <t>Tlačna cev iz nerjavečega jekla, primernega za stik s pitno vodo, spajanje z navoji, vključno s pripadajočimi fitingi (objemke za spoje, izstopna kolena, itd.)</t>
  </si>
  <si>
    <t>Zaščitna cev iz nerjavečega jekla za montažo sonde za merjenje nivoja vode v vodnjaku in za pritrditev nivojskih sond</t>
  </si>
  <si>
    <t>DN 25</t>
  </si>
  <si>
    <t>Lestev iz nerjavečega jekla za vstop v vodnjak, širine 40 cm,  dolžine cca 9 m, vključno s snemljivim nastavkom dolžine 1 m</t>
  </si>
  <si>
    <t>Potopni kabel za priključitev črpalke, vključno z vodotesno kabelsko spojko, dolžine 20 m</t>
  </si>
  <si>
    <t>Frekvenčni pretvornik za izbrano črpalko</t>
  </si>
  <si>
    <t>kot npr. GRUNDFOS CUE 3x380-500V IP20 15kW</t>
  </si>
  <si>
    <t>Izhodni filter za izbrano črpalko, kot npr. SINEWAVE 200-500V IP20 48/45,5/36/34A</t>
  </si>
  <si>
    <t>Hladilni oklep za izbrano črpalko, kot npr. GRUNDFOS  d180(D200)x800 6"</t>
  </si>
  <si>
    <t>Sito D180x192x1,0</t>
  </si>
  <si>
    <t>Add on modul, kot npr. GRUNDFOS MCB 114</t>
  </si>
  <si>
    <t>Pt100 senzor, vključno z 20 m kabla</t>
  </si>
  <si>
    <t>Staybolt kit N za PT100/1000-MS6 motor</t>
  </si>
  <si>
    <t>Elektrode za zaščito proti suhemu teku</t>
  </si>
  <si>
    <t>Protipovratni ventil, tlačna stopnja 25 bar</t>
  </si>
  <si>
    <t>Varnostni hitroizpustni ventil, kot npr. VAG PICO</t>
  </si>
  <si>
    <t>Cevi in fazonski kosi prirobnične izvedbe iz nerjavečega jekla, primernega za stik s pitno vodo, vključno s prirobnicami, tlačna stopnja 25 bar</t>
  </si>
  <si>
    <t>varjen priključek (nerjaveča mufa) DN 15 oz. DN 20</t>
  </si>
  <si>
    <t>R kos ali prehodna (reducirna) prirobnica iz nerjavečega jekla, tlačna stopnja 25 bar</t>
  </si>
  <si>
    <t>Inox cev s fitingi, vključno krogelni zaporni ventil (za odvzem vzorcev vode)</t>
  </si>
  <si>
    <t>Lijak iz nerjavečega jekla za odvzem vzorcev vode, vključno z vrtno pipo in sifonom</t>
  </si>
  <si>
    <t>Čiščenje in izpiranje notranjosti vodnjaka ter poskusno črpanje vode v trajanju 24 ur. Vključno bakteriološka analiza vode pred spuščanjem vode v sistem.</t>
  </si>
  <si>
    <t>Talni odtočni jašek z inox pohodno mrežo, vključno s protiokvirjem iz inoxa</t>
  </si>
  <si>
    <t>dim. 30 x 30 cm</t>
  </si>
  <si>
    <t>Tenjenje cevi na prehodih skozi betonske stene z nabrekajočimi masami in trakovi (sistem SIKA ali podobno)</t>
  </si>
  <si>
    <t>Cevni ventilator za podatke:</t>
  </si>
  <si>
    <t>V = 360 m3/h</t>
  </si>
  <si>
    <t>Htot = 100 Pa</t>
  </si>
  <si>
    <t>Pel = 84 W</t>
  </si>
  <si>
    <t>kot npr. SYSTEMAIR K 125 EC SILEO</t>
  </si>
  <si>
    <t>Spiro cev iz pocinkane pločevine, vključno s fazonskimi kosi in montažnim materialom</t>
  </si>
  <si>
    <t>Stropna prezračevalna rešetka za odvod zraka iz spodnje etaže</t>
  </si>
  <si>
    <t>Fasadna fiksna prezračevalna rešetka</t>
  </si>
  <si>
    <t>600 x 750</t>
  </si>
  <si>
    <t>Opozorilna tabla z napisom: PRED VSTOPOM V SPODNJO ETAŽO VKLJUČI VENTILATOR - NEVARNOST PLINOV!</t>
  </si>
  <si>
    <t>KOS</t>
  </si>
  <si>
    <t>2.17</t>
  </si>
  <si>
    <t>2.18</t>
  </si>
  <si>
    <t>Demontaža kompletne obstoječe strojne opreme v črpališču (razen potopnih črpalk), iznos iz objekta in odvoz na legalno deponijo. Oprema v skupni teži cca 300 kg.</t>
  </si>
  <si>
    <t>Protipovratni ventil (ponovna montaža obstoječih)</t>
  </si>
  <si>
    <t>Ploščati zasun z ročnim kolesom</t>
  </si>
  <si>
    <t>DN 100 - prestavitev obstoječih</t>
  </si>
  <si>
    <t>Montažno demontažni kos</t>
  </si>
  <si>
    <t>Impulzni vodomer, vključno z impuznim dajalnikom (ponovna montaža obstoječega)</t>
  </si>
  <si>
    <t>Varnostni hitroizpustni ventil, kot npr. VAG PICO - prestavitev obstoječega iz okroglega črpališča, vključno servis in ponovna nastavitev</t>
  </si>
  <si>
    <t>Cevi in fazonski kosi prirobnične izvedbe iz nerjavečega jekla, primernega za stik s pitno vodo, vključno s prirobnicami</t>
  </si>
  <si>
    <t>kolena DN 100 - prestavitev obstoječih</t>
  </si>
  <si>
    <t>Ponovna montaža obstoječe klorirne naprave iz sosednjega (okroglega) črpališča, vključno servis, priključitev in ponovni zagon</t>
  </si>
  <si>
    <t>dim. 100 x 40 cm</t>
  </si>
  <si>
    <t>Polietilenska cev, vključno s fazonskimi kosi in z elektrovarilnimi spojkami</t>
  </si>
  <si>
    <t>d160/16 bar</t>
  </si>
  <si>
    <t>Priključitev na obstoječ tlačni vod znotraj ograje črpališča</t>
  </si>
  <si>
    <t>d160</t>
  </si>
  <si>
    <t>5 / ELEKTROINŠTALACIJE IN TELEMETRIJA</t>
  </si>
  <si>
    <t>III.  DALJINSKI NADZOR - TELEMETRIJA SKUPAJ</t>
  </si>
  <si>
    <t>SKUPNA REKAPITULACIJA ELEKTROINŠTALACIJSKIH DEL</t>
  </si>
  <si>
    <t>I. PREUREDITEV ELEKTROENERGETSKKEGA PRIKLJUČKA ČRPALIŠČ</t>
  </si>
  <si>
    <t>II. NOTRANJA INŠTALACIJA ČRPALIŠČ</t>
  </si>
  <si>
    <t xml:space="preserve">III. DALJINSKI NADZOR - TELEMETRIJA  </t>
  </si>
  <si>
    <t>Priprava in zavarovanje gradbišča - predvideno</t>
  </si>
  <si>
    <t>Nepredvidena dela po vpisu v G.D. s strani nadzornega organa se obračunajo po dejanskih stroških - predvideno</t>
  </si>
  <si>
    <t>%</t>
  </si>
  <si>
    <t>Dobava in postavitev prostostoječe omarice PS KPMO, poljubnega proizvajalca s certifikatom o ustreznosti, zunanjih dimenzij 1000x500x320mm (VxŠxG), s pripadajočim poliestrskim podstavkom in naslednjo opremo:
• 1 × števčna plošča,
• 1 × komplet 60mm Cu zbiralnični sistem,
• 1 × PVC prekritje (lahko snemljivo)
• 1 × varovalčni ločilnik VL000,
• 1 × varovalčni ločilnik VL00,
• 2 × nosilec zbiralnic 60mm,
• 3 × varovalka NH00 125A varovalke,
• 3 × varovalke NH00 100A varovalke,
• odvodniki prenapetosti razreda I, Safetec BR 37,5/275 ali drug ustrezen
• tipka za odklopnik (dostop iz zunanje strani)
• PEN zbiralka,
• ključavnica,
• potrošni material, izolatorji, žice, vezice, ..
V skladu s soglasjem za priključitev, se lahko obstoječa merilna oprema prestavi v novo omaro</t>
  </si>
  <si>
    <t>Dobava in montaža števca po izdanem SZP in aktualnem naboru merilne opreme sistemskega operaterja</t>
  </si>
  <si>
    <t>Dobava in polaganje kabla N-A2XY-J 4×150+1,5 - vpeljava obstoječega kabla v novo KPMO</t>
  </si>
  <si>
    <t>Dobava in izdelava kabelskega končnika EPKT 0031 Al 4×150</t>
  </si>
  <si>
    <r>
      <t>Dobava in montaža kabelskih čevljev AlCu 150 mm</t>
    </r>
    <r>
      <rPr>
        <vertAlign val="superscript"/>
        <sz val="10"/>
        <rFont val="Calibri"/>
        <family val="2"/>
        <charset val="238"/>
      </rPr>
      <t>2</t>
    </r>
  </si>
  <si>
    <t>Stikalni blok objekta RD, dimenzije 600x600x300mm, IP 55, z vgrajeno opremo:</t>
  </si>
  <si>
    <t>glavno stikalo 100A ISKRA NS</t>
  </si>
  <si>
    <t>FID 100/0,3A, FSE avt. Vklop</t>
  </si>
  <si>
    <t>Stikalni blok objekta RL, dimenzije 600x600x300mm, IP 55, z vgrajeno opremo:</t>
  </si>
  <si>
    <t>glavno stikalo 50A ISKRA NS</t>
  </si>
  <si>
    <t>FID 50/0,3A, FSE avt. Vklop</t>
  </si>
  <si>
    <t>NHXMH-J 2x1,5mm2</t>
  </si>
  <si>
    <t>NHXMH-J 3x1,5mm2</t>
  </si>
  <si>
    <t>NHXMH-J 3x2,5mm2</t>
  </si>
  <si>
    <t>NHXMH-J 5x2,5mm2</t>
  </si>
  <si>
    <t>NHXMH-J 5x6mm2, vključno s cevjo PVC fi50mm in zaščitno cevjo do črpalk</t>
  </si>
  <si>
    <t>NHXMH-J 5x10mm2, vključno s cevjo PVC fi50mm in zaščitno cevjo do črpalk</t>
  </si>
  <si>
    <t>NHXMH-J 5x16mm2, vključno s cevjo PVC fi50mm in zaščitno cevjo do črpalk</t>
  </si>
  <si>
    <t>NHXMH-J 5x35mm2, vključno s cevjo PVC fi50mm in zaščitno cevjo do črpalk</t>
  </si>
  <si>
    <t>PVC mehansko odporne gibljive cevi fi 75, za zaščito kablov</t>
  </si>
  <si>
    <t>LED svetilka IP 54, 15W, reflektor s senzorjem nad vrati</t>
  </si>
  <si>
    <t>LED svetilka na kandelabru 30W - zamenjava</t>
  </si>
  <si>
    <t>zidni radiator 0,6 kW</t>
  </si>
  <si>
    <t>Strelovodna zaščita objektov</t>
  </si>
  <si>
    <t>Strelovodno ozemljilo FeZn 25x4mm, skupaj s križnimi sponkami za spoje</t>
  </si>
  <si>
    <t>Odcepi odvodov od ozemljila do merilne sponke FeZn 20x3mm, skupaj s križnimi sponkami na ozemljilu</t>
  </si>
  <si>
    <t>Izdelava zaščite pri prehodu v zemljo z ibitolom</t>
  </si>
  <si>
    <t>Merilna sponka, skupaj z vertikalno zaščito odvoda do višine 1,5m</t>
  </si>
  <si>
    <t xml:space="preserve">Odvodi in lovilni vodi iz Al fi 10mm (ali Al legura fi 8mm), skupaj z zidnimi, strešnimi in slemenskimi nosilci, ter nosilnimi cevnimi objemkami </t>
  </si>
  <si>
    <t>Žlebne, vezne in ostale sponke</t>
  </si>
  <si>
    <t>Priklop strelovodnega ozemljila na zbiralko glavnega izenačenja potenciala GIP</t>
  </si>
  <si>
    <t>Meritve strelovodne inštalacije, pregled strelovodne zaščite in izdaja zapisnika o opravljenem prvem pregledu</t>
  </si>
  <si>
    <t>3.6</t>
  </si>
  <si>
    <t>3.7</t>
  </si>
  <si>
    <t>3.8</t>
  </si>
  <si>
    <t>3.9</t>
  </si>
  <si>
    <t xml:space="preserve"> - vodnjak in črpališče za vodohran Gradec</t>
  </si>
  <si>
    <t xml:space="preserve"> - nivo vode v vodnjaku</t>
  </si>
  <si>
    <t xml:space="preserve"> - delovanje črpalk v črpališču (kos 2)</t>
  </si>
  <si>
    <t xml:space="preserve"> - pretok vode na vodomeru (kos 1)</t>
  </si>
  <si>
    <t xml:space="preserve"> - tlak v cevovodu (kos 1)</t>
  </si>
  <si>
    <t xml:space="preserve"> - vstop v objekt (kos 1)</t>
  </si>
  <si>
    <r>
      <rPr>
        <u/>
        <sz val="10"/>
        <rFont val="Calibri"/>
        <family val="2"/>
        <charset val="238"/>
        <scheme val="minor"/>
      </rPr>
      <t>Opomba:</t>
    </r>
    <r>
      <rPr>
        <sz val="10"/>
        <rFont val="Calibri"/>
        <family val="2"/>
        <charset val="238"/>
        <scheme val="minor"/>
      </rPr>
      <t xml:space="preserve"> Ponudnik mora informacije pridobiti in dela izvesti v sodelovanju ter po navodilih pooblaščenega izvajalca KOLEKTOR SISTEH d.o.o., ki vzdržuje sistem pri upravljavcu vodovoda KSP Litija! Kontaktna oseba Marko Rožič 051 611 877 oz. marko.rozic@kolektor.com.</t>
    </r>
  </si>
  <si>
    <t>5/ ELEKTROINŠTALACIJE IN TELEMETRIJA SKUPAJ</t>
  </si>
  <si>
    <t>I. PREUREDITEV ELEKTROENERGETSKEGA PRIKLJUČKA ZA ČRPALIŠČE</t>
  </si>
  <si>
    <t>II. NOTRANJA INŠTALACIJA</t>
  </si>
  <si>
    <t>I. ELEKTROENERGETSKI PRIKLJUČEK SKUPAJ</t>
  </si>
  <si>
    <t>II. NOTRANJA INŠTALACIJA SKUPAJ</t>
  </si>
  <si>
    <t>III. DALJINSKI NADZOR - TELEMETRIJA</t>
  </si>
  <si>
    <t>Izdelava varnostnega načrta gradbišča, potrjenega s strani varnostnega inženirja (varnost pri delu, …)</t>
  </si>
  <si>
    <t>Vzpostavitev, ureditev, zavarovanje in organizacija gradbišča - postavitev začasnih gradbiščnih objektov, ograj, oznak, opozorilnih znakov in trakov, vključno z odstranitvijo po končanih delih - vse skladno z varnostnim načrtom gradbišča</t>
  </si>
  <si>
    <t>Vzpostavitev začasne deponije gradbišča dimenzij 10 x 7 m na gradbeni parceli ob objektu</t>
  </si>
  <si>
    <t xml:space="preserve">Demontaža umivalnika, luči in obstoječe elektro omarice vključno z vso elektro inštalacijo </t>
  </si>
  <si>
    <t>Strojni izkop humusa/peska pod pranimi platami v debelini 15 - 30 cm in nakladanje na kamion</t>
  </si>
  <si>
    <t>Strojno in ročno planiranje ter utrjevanje dna širokega izkopa in dna pod objekti kanalizacije (cevi, jaški, jame) z natančnostjo do +/- 2 cm (95% strojno, 5% ročno) širina kanala spodaj 0,6 m</t>
  </si>
  <si>
    <t>3.10</t>
  </si>
  <si>
    <t xml:space="preserve">Strojni zasip kanala v dolžini 120 m z zemljino, ki je na varni razdaliji ob kanalu. </t>
  </si>
  <si>
    <t>3.11</t>
  </si>
  <si>
    <t>Odvoz izkopanega materiala iz kanala od črpališča do Save na stalno deponijo do 30 km, vključno z vsemi pomožnimi deli pri prevozu in plačilom deponijkske takse, Faktor razsipa 1,25</t>
  </si>
  <si>
    <t>3.12</t>
  </si>
  <si>
    <t>Strojni Izkop jame v II. kategoriji za kamen v betonu pri praznotoku ob Savi. Zemljina se uporabi za kasnejšo planiranje ob kamnu v betonu.</t>
  </si>
  <si>
    <t>3.13</t>
  </si>
  <si>
    <t>3.14</t>
  </si>
  <si>
    <t>Dobava, dovoz in vgrajevanje zmrzlinsko odpornega kamnitega drobljenca 0-16mm / kot zasip (hidroizolacije), utrjevanje v plasteh po 20 cm do predpisane zbitosti Ev2 = 80 MPa ter planiranje z natančnostjo +/- 1,0 cm</t>
  </si>
  <si>
    <t>Dobava, dovoz in vgrajevanje zmrzlinsko odpornega kamnitega drobljenca 0-16mm pod novimi pranimi ploščami v debelini 20 cm, utrjevanje v plasteh po 20 cm do predpisane zbitosti Ev2 = 80 MPa ter planiranje z natančnostjo +/- 1,0 cm</t>
  </si>
  <si>
    <t>Humusiranje območja gradbenih posegov s humusom in kvalitetno zemljino iz gradbiščne deponije v debelini 20 - 50 cm, vključno s transportom, strojnim in ročnim planiranjem</t>
  </si>
  <si>
    <t>4.1</t>
  </si>
  <si>
    <t>4.2</t>
  </si>
  <si>
    <t>4.3</t>
  </si>
  <si>
    <t>4.4</t>
  </si>
  <si>
    <t>Dobava in oblaganje podzemnih sten črpališča s stirodurjem (kot npr.FIBRAN XPS 300), debeline 10 cm. XPS se zaključi cca 50 cm nad terenom.</t>
  </si>
  <si>
    <t>Dobava in vgradnja čepaste folije kot zaščita toplotne izolacije pod terenom</t>
  </si>
  <si>
    <t xml:space="preserve">Dobava in vgradnja lomljenca za zasipanje preostalega dela črpališča do kote obstoječega terena  s tamponom 0-16 mm in sprotnim utrjevanjem po plasteh v debelini 30 cm. </t>
  </si>
  <si>
    <t>Dobava in montaža pranih plošč dimenzij 40 x 40 cm x 3 cm  (po izboru investitorja) na enakem mestu kot obstoječi.  Pesek kot podlaga že obračunana.</t>
  </si>
  <si>
    <t>Dobava in vgradnja kamna v betonu pri iztoku v reko Savo.  Kamniti lomljenec fi200mm 70 % , Zemeljsko vlažen beton C20/25 30%, s  zatesnitvijo fug v finocementni malti.</t>
  </si>
  <si>
    <t>Dobava, dovoz, vgradnja in nega betona C25/30, v AB konstrukcije vključno z vsemi prenosi in pomožnimi deli</t>
  </si>
  <si>
    <t>Dobava in vgradnja BC fi 60 cm kot revizijski jašek za drenažo višine 2,5 m, z betonskim pokrovom in betonskim temeljem C16/20 dimenzij 70x70x15 cm. Vključno s peskom 0-32 cca 2m3/kos, ter vsemi priklop in pomožnimi deli.</t>
  </si>
  <si>
    <t>Dobava in polaganje PVC cevi SN8, kot kanalizacija iz umivalnikov, žlebov, zbirnih jaškov…</t>
  </si>
  <si>
    <t>fi75 (iz umivalnika)</t>
  </si>
  <si>
    <t>fi 50 (iz talnega sifona)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</si>
  <si>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</si>
  <si>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</si>
  <si>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</si>
  <si>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</si>
  <si>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</si>
  <si>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</si>
  <si>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</si>
  <si>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</si>
  <si>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</si>
  <si>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</si>
  <si>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</si>
  <si>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</si>
  <si>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</si>
  <si>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 xml:space="preserve">Izdelava in postavitev zaščitne ograje okoli obeh črpališč na enakem mestu kot obstoječa - Ograja iz cinkane jeklene žice, barvana s prašnim poliestrskim lakom, okenca 198 mm x 50mm, ograja višine 2,03 m z jeklenimi stebri na vsake 2,52 m' ograje. Vsi stebri (cevi []60x60 mm). kot npr. Kočevar
Temelji stebrov so iz betonskih cevi Ø300 mm globine 1,00 m in zaliti z betonom C16/20.
</t>
  </si>
  <si>
    <t>A / GRADBENA DELA SKUPAJ:</t>
  </si>
  <si>
    <t>A/ REKAPITULACIJA GRADBENIH DEL</t>
  </si>
  <si>
    <t>ø 125</t>
  </si>
  <si>
    <t>ø 150</t>
  </si>
  <si>
    <t>A / GRADBENA DELA</t>
  </si>
  <si>
    <t xml:space="preserve">Demontaža umivalnika, vodovodnih cevi, luči in obstoječe elektro omarice vključno z vso elektro inštalacijo </t>
  </si>
  <si>
    <t>Dobava, dovoz in vgrajevanje zmrzlinsko odpornega kamnitega drobljenca 0-2mm kot direktna podlaga za polaganje pranih plošč in robnikov v debelini 6 cm, vključno z utrjevanjem do predpisane zbitosti ter planiranje z natančnostjo +/- 0,5 cm .Poraba peska 0,06m3/m2</t>
  </si>
  <si>
    <t>A / REKAPITULACIJA GRADBENIH DEL</t>
  </si>
  <si>
    <t>3 / GRADBENA DELA NA VODOVODU SKUPAJ:</t>
  </si>
  <si>
    <t>5 / ELEKTRIKA IN TELEMETRIJA ZA CELOTEN SISTEM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</si>
  <si>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</si>
  <si>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</si>
  <si>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</si>
  <si>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</si>
  <si>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</si>
  <si>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</si>
  <si>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</si>
  <si>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</si>
  <si>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</si>
  <si>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</si>
  <si>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</si>
  <si>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</si>
  <si>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</si>
  <si>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</si>
  <si>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</si>
  <si>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</si>
  <si>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4 / VODOINSTALATERSKA DELA NA VODOVODU</t>
  </si>
  <si>
    <t>Demontaža lesenega ostrešja in opažev nad prostorom za kloriranje, odvoz na stalno deponijo do 30 km in plačilo deponijske takse</t>
  </si>
  <si>
    <t>Strojno rušenje obstoječih robnikov okoli  črpališča, odvoz na stalno deponijo do 30 km in plačilo deponijske takse</t>
  </si>
  <si>
    <t>Demontaža obstoječih inox vrat  dimenzij 2,0m x 1,0 m v, odvoz na stalno deponijo do 30 km in plačilo deponijske takse</t>
  </si>
  <si>
    <t>Demontaža okna velikosti 60 x 60 cm, odvoz na stalno deponijo do 30 km in plačilo deponijske takse</t>
  </si>
  <si>
    <t>Rušenje talne in stenske keramike, vključno s stenskimi obrobami ter brušenjem površin, odvoz na stalno deponijo do 30 km in plačilo deponijske takse</t>
  </si>
  <si>
    <t>Demontaža žičnate ograje okoli območja črpališča, nakladanje na kamion in odvoz na deponijo za recikliranje</t>
  </si>
  <si>
    <t>Odstranitev zaščitnega sloja betona do armature na mestih, kjer je vidna korozija armature. Natančen obseg del se dogovori na objektu in ga potrdi nadzor z vpisom v dnevnik.</t>
  </si>
  <si>
    <t>Grobo in fino čiščenje armature, očistiti do kovinskega sijaja (peskanje do Sa 2 1/2) in nanos zaščitnega dvo-komponentnega polimer-cementnega materiala s korozijskimi inhibitorji, premaz v dveh slojih. Čiščenje armature je upoštevano na m2 površine stene. Natančen obseg del se dogovori na objektu in ga potrdi nadzor z vpisom v dnevnik.</t>
  </si>
  <si>
    <t>Izdelava prebojev skozi steno za potek inštalacij (elektrika, odtoki)</t>
  </si>
  <si>
    <t xml:space="preserve">Izdelava prebojev Ø125 skozi steno za prezračevanje </t>
  </si>
  <si>
    <t>Brušenje jeklenega IPE profila na stropu črpališča</t>
  </si>
  <si>
    <t>Odstranitev obstoječih pranih plošč, odvoz na stalno deponijo do 30 km in plačilo deponijske takse</t>
  </si>
  <si>
    <t>Strojni in ročni izkop jarkov in jam v III. kategoriji za izvedbo kanalizacije in vodovoda, vključno z nakladanjem na kamion (95% strojno, 5% ročno)</t>
  </si>
  <si>
    <t>Strojni izkop kanala v terenu III. Kategorije od zbirnega jaška pri črpališču do Save. Izkop trapezne oblike globine 3 m. Na vrhu širine 3 m v dnu 1 m., v dolžini 120 m. Izkop cca 6m3/m' in odlaganje zemljine na varno razdalijo od kanala (vsaj 4-5m), za kasnejši zasip cevi. Vključen izkop za zbirni jašek.</t>
  </si>
  <si>
    <t>Dobava, dovoz in vgrajevanje kamnitega drobljenca 0-16 mm za zaspi cevi od zbirnega jaška do Save vključno za zasip zbirnega jaška. Debelina zasipa 55 cm od dna izkopa, utrjevanje v plasteh po 30 cm in planiranje z natančnostjo +/- 1,0 cm</t>
  </si>
  <si>
    <t>Dobava, dovoz in vgrajevanje zmrzlinsko odpornega kamnitega drobljenca 0-16 mm v zasip nove kanalizacije. Debelina nasipa 30 cm, utrjevanje v plasteh po 15 cm do predpisane zbitosti Ev2 = 100 MPa ter planiranje z natančnostjo +/- 1,0 cm</t>
  </si>
  <si>
    <t xml:space="preserve">Izdelava dvoslojne hidroizolacije z varjenimi bitumenskimi trakovi debeline 4 mm (kot. npr. IZOTEKT V4), v dveh slojih (prekrivanje 10 cm), s predhodnim bitumenskim premazom, zidarsko pripravo podlage, obdelavo vseh prebojev in stikov </t>
  </si>
  <si>
    <t>Dobava in vgradnja predpražnega strgala iz nerjavečega jekla pred vhodom, z okvirjem in sidri za vzidavo, dimenzij 600x400 mm</t>
  </si>
  <si>
    <t>Dobava in montaža drenažnih cevi PVC Ø110 mm, polaganje v muldo, obsipanje kamnitim drobljencem 8-16 mm v debelini 50 cm, oblaganje s filcem v razviti širini 2 m in priklopi na zbirni jašek na zemljišu</t>
  </si>
  <si>
    <t xml:space="preserve">PP Ø50 </t>
  </si>
  <si>
    <t>PP Ø75</t>
  </si>
  <si>
    <t>Dobava in montaža inox ograje pri stopnišču črpališča višine 1,0 m</t>
  </si>
  <si>
    <t>Dobava in montaža odtočnih cevi Ø80 , vključno s fazonskimi kosi in pritrdilnim materialom</t>
  </si>
  <si>
    <t>Krpanje sten in tlakov pred polaganjem keramike</t>
  </si>
  <si>
    <t>Dobava in vgradnja INOX okvirja in pohodnega pokrova nad talno odprtino za izvlek črpalk širine 400 mm in dolžine 400 mm, debeline 3 mm</t>
  </si>
  <si>
    <t>Kitanje notranjih sten in stropov z izravnalno maso, primerno za notranje površine (kot npr. JUBOLIN) (2x) in fino strojno in ročno brušenje (1x), vključno z dovozom in dobavo materiala</t>
  </si>
  <si>
    <t>Izdelava fasade na zunanje stene - lepljenje XPS plošč v debelini 10 cm, 2x nanos fasadnega lepila z armirno mrežico, 1x emulzijski premaz, silikatni glajeni fasadni omet debeline 1,5 mm (kulirplast 1,5 mm na coklu v višini 60 cm od terena)</t>
  </si>
  <si>
    <t xml:space="preserve">B / STROJNE INŠTALACIJE </t>
  </si>
  <si>
    <t>I. RUŠITVENA DELA</t>
  </si>
  <si>
    <t>III.  GRADBENO OBRTNIŠKA DELA</t>
  </si>
  <si>
    <t>IV. KANALIZACIJA</t>
  </si>
  <si>
    <t>V. STAVBNO POHIŠTVO</t>
  </si>
  <si>
    <t>VI. KROVSKA IN KLEPARSKA DELA</t>
  </si>
  <si>
    <t>VII. KERAMIČARSKA DELA</t>
  </si>
  <si>
    <t>VIII. PLESKARSKA IN FASADERSKA DELA</t>
  </si>
  <si>
    <t xml:space="preserve">IX. OGRAJA </t>
  </si>
  <si>
    <t>Strojno rušenje obstoječih robnikov okoli črpališča, odvoz na stalno deponijo do 30 km in plačilo deponijske takse</t>
  </si>
  <si>
    <t xml:space="preserve">Izdelava kronskih izvrtin skozi steno za prezračevanje Ø125, </t>
  </si>
  <si>
    <t>Odvoz izkopanega materiala na stalno deponijo do 30 km, vključno z vsemi pomožnimi deli pri prevozu in plačilom deponijkske takse. Faktor razsipa 1,25</t>
  </si>
  <si>
    <t>Dobava, dovoz in vgrajevanje zmrzlinsko odpornega kamnitega drobljenca 0-16 mm v zasip nove kanalizacije črpališča. Utrjevanje v plasteh po 15 cm do predpisane zbitosti Ev2 = 100 MPa ter planiranje z natančnostjo +/- 1,0 cm</t>
  </si>
  <si>
    <t>Dobava in vgradnja podložnega betona pod drenažnimi cevmi (mulda v naklonu) iz betona C20/25 v debelini 8 cm in širini 50 cm, poraba betona 0,04m3/m</t>
  </si>
  <si>
    <t>Zazidanje okenskih odprtin s siporeksom na zahodni strani  v velikosti 90 x 100 cm in v debelini 40 cm, vključno z zaključnim fasadnim lepilom in mrežico</t>
  </si>
  <si>
    <t>Dobava in montaža drenažnih cevi PVC fi 110 mm, polaganje v muldo, obsipanje z kamnitim drobljencem 8-16 mm v debelini 50 cm, oblaganje s filcem v razviti širini 2 m in priklopi na zbirni jašek na zemljišu</t>
  </si>
  <si>
    <t>Dobava, dovoz in vgradnja enokrilnih toplotno izoliranih vrat iz nerjavečega jekla, šxv = 1000x2100 mm s prezračevalno rešetko spodaj, dimenzij 400x100 mm, cilindrično ključavnico in kljuko, vključen temeljni in finalni zaščitni premaz v svetlo sivi mat barvi ter ves pomožni in pritrdilni material</t>
  </si>
  <si>
    <t>Dobava, polaganje in fugiranje nedrseče talne keramike, dimenzije ploščic 30x60 cm (oz. po dogovoru s projektantom in investitorjem).</t>
  </si>
  <si>
    <t>Dobava in vgradnja INOX okvirja in pohodnega pokrova v talno odprtino za izvlek črpalk razvite širine 400x400 mm, debeline 3 mm</t>
  </si>
  <si>
    <t>Izdelava fasade zunanjih sten - lepljenje XPS plošč v debelini 10 cm, 2x nanos fasadnega lepila z armirno mrežico, 1x emulzijski premaz, silikatni glajeni fasadni omet debeline 1,5 mm (kulirplast 1,5 mm na coklu v višini 60 cm od terena)</t>
  </si>
  <si>
    <t>7.6</t>
  </si>
  <si>
    <t xml:space="preserve">Označevalna tablica zasunov, zračnikov in blatnikov. Vključno z drogom iz pocinkane cevi ter betonskim temeljem ali montažnim sidrom. </t>
  </si>
  <si>
    <t>STP = 16 bar (PE cevi)</t>
  </si>
  <si>
    <t xml:space="preserve">Premik garniture </t>
  </si>
  <si>
    <t>Demontaža okna velikosti 90 x 100 cm, odvoz na stalno deponijo do 30 km in plačilo deponijske takse</t>
  </si>
  <si>
    <t>Jerebova ulica 14</t>
  </si>
  <si>
    <t>Demontaža obstoječe Fe ograje v pritličju in stopnišču, odvoz na stalno deponijo do 30 km in plačilo deponijske takse</t>
  </si>
  <si>
    <t>Čiščenje podzemnih sten črpališča na zunanji strani z visokotlačnim čistilcem kot predpriprava za premaz z ibitolom in  varjenjem hidroizolacije. V ceno je vključeno tudi čas sušenja sten po čiščenju.</t>
  </si>
  <si>
    <t>Ročno rušenje talnega podesta pred vhodom v staro črpališče. Vključno z vsem pomožnim delom.</t>
  </si>
  <si>
    <t>Zasip novega elektro kabla z izkopano zemljino do nove elektro omarice v novi zunanji panelni ograji.</t>
  </si>
  <si>
    <t>Široki strojni in ročni izkop zemljine v III. kategoriji  (95% strojno, 5% ročno), vključno z nakladanjem na kamion (za polaganje H.I. in drenaže vkljužno izkopi za revizijske jaške drenaže) širina kanala spodaj 1,0 m in na vrhu 1,8 m ter globine 2,5 m</t>
  </si>
  <si>
    <t>Dobava in montaža zbirnega jaška iz 4x betonskih cevi ena na drugo fi 100 za izpraznitev vodovoda , meteorne kanalizacije in odpadne vode iz umivalnikov vodohrana. Višina zbirnega jaška cca 4m, vključno z AB betonskim temeljem (armatura RA-B500B)  140 cm x 140 cm debeline 15 cm in INOX pokrovom ter vsemi potrebnimi priključki in masami za zatesnitev stikov in priključkov na zbirni jašek. Dobava in vgradnja INOX lestve za dostop v zbirni jašek, ter inox pokrovom 100x100 cm</t>
  </si>
  <si>
    <t>Dobava in vgranja vrtnih robnikov na južni strani objekta in okoli črpališča dimenzij 5x20x100 cm, kot meja med raščenim terenom in pranimi ploščami. Robnike je potrebno polno obbetonirati z zemeljsko vlažnim betonom C16/20. Poraba betona cca. 0,03 m3/m</t>
  </si>
  <si>
    <t>Zazidanje okenskih odprtin s siporeksom na zahodni strani starega črpališča v velikosti 60 x 60 cm in v debelini 40 cm, vključno z zaključnim fasadnim lepilom in mrežico.</t>
  </si>
  <si>
    <t>Dobava in vgradnja BC fi 60 cm kot revizijski jašek za drenažo višine 2,5 m, z betonskim pokrovom in betonskim temeljem C16/20 dimenzij 70x70x15 cm. Vključno s peskom 0-32 cca 4m3/kos, ter vsemi priklop in pomožnimi deli.</t>
  </si>
  <si>
    <t>PVC UKC Ø200 (od zbirnega jaška do Save)</t>
  </si>
  <si>
    <t xml:space="preserve">Dobava in montaža žabjega pokrova za cev fi 200 mm na praznotoku ob reki Savi </t>
  </si>
  <si>
    <t>Dobava in polaganje kanalizacijskih cevi SN8, vključno s fazonskimi kosi po grafiki</t>
  </si>
  <si>
    <t>Dobava in vzidava zunanjih ter notranjih okenskih polic v črpališču iz naravnega kamna (marmor ali granit) debeline 2 cm, širine od 90 do 60x25 cm, zaobljeni robovi, previs preko stene  in fasade 1 cm, vključno s pomožnimi deli in predizmerami.</t>
  </si>
  <si>
    <t>Dobava in vgradnja HIDROSTOP ELASTIK 2K elastična vodotesna masa proizvajalca (kot npr.MUREXIN) za pozitivni in negativni tlak vode, kjer je to potrebno v črpališču (po potrebi) (premaz temeljne plošče pred keramiko v starem črpališču+0,5 m od temeljne plošče po zidu navzgor) poraba cca 3-4 kg /m2 za dva nanosa s čopičem</t>
  </si>
  <si>
    <t>Izbijanje konstrukcije pred polaganjem keramike za izravnavo. Strošek se obračuna ob predhodni obvestilu investitorja in nadzornika</t>
  </si>
  <si>
    <t>7.7</t>
  </si>
  <si>
    <t xml:space="preserve">Brušenje sten, tal in stropa črpališča za kasnejši nanos izravnalne mase </t>
  </si>
  <si>
    <t>Čiščenje in pleskanje obstoječih korozijskih občutljivih kovinskih delov, kot npr, IPE nosilci na stropu črpališča. Vključena dobava in vgradnja temeljne in osnovne barve</t>
  </si>
  <si>
    <t>Pleskanje notranjih sten in stropov z barvo (2x), vključno z zaščito keramike in armatur ter dovozom in dobavo materiala</t>
  </si>
  <si>
    <t>Dobava in montaža enokrilnih vrat za osebni prehod s ključavnico. Dimenzije odprtine širine 100 cm x višine 200 cm, vključno z vsemi pomožnimi deli in pritdilnim materialom</t>
  </si>
  <si>
    <t>Dobava in vgradnja horizontalne hidroizolacije za nadstrešek nad vhodom v črpališče z narejenimi odkapi. Vključno z vsemi pomožnimi deli in materialom.</t>
  </si>
  <si>
    <t>Dobava in vgradnja nove horizontalne strešne hidroizolacija kot npr. SIKA, vključno z izdelavo naklonov in detaili vtokov v vertikalne cevi/žlebove.</t>
  </si>
  <si>
    <t>Dobava in montaža dvokrilnih vrat za dostop osebnih vozil do črpališča svetle dimenzije cca dimenzij 400 cm x 200 cm, vključno s ključavnico ter elektro motorjem in dalinjcem.</t>
  </si>
  <si>
    <t>Talni odtočni jašek z inox pohodno mrežo, vključno s protiokvirjem iz inoxa (v pritličju in kleti)</t>
  </si>
  <si>
    <t>Rušenje talne in stenske keramike v pritličju, vključno s stenskimi obrobami ter brušenjem površin, odvoz na stalno deponijo do 30 km in plačilo deponijske takse</t>
  </si>
  <si>
    <t>Brušenje sten in stropa črpališča v pritličju za kasnejši nanos izravnalne mase</t>
  </si>
  <si>
    <t>Čiščenje podzemnih sten črpališča na zunanji strani z visokotlačnim čistilcem kot predpriprava za mazanje ibitola in kasneje varjene hidroizolacije. V ceno vključeno sušenje sten.</t>
  </si>
  <si>
    <t>Široki strojni in ročni izkop zemljine v terenu III. kategorije, vključno z nakladanjem na kamion (95% strojno, 5% ročno) (za polaganje H.I. in drenaže vkljužno izkopi za revizijske jaške drenaže) širina kanala spodaj 1,0 m in na vrhu 1,8 m ter globine 2,5 m</t>
  </si>
  <si>
    <t>Strojni in ročni izkop jarkov in jam v terenu III. kategorije za izvedbo kanalizacije, revizijskih jaškov in vodovoda, vključno z nakladanjem na kamion (95% strojno, 5% ročno)</t>
  </si>
  <si>
    <t>Dobava, dovoz in vgrajevanje zmrzlinsko odpornega kamnitega drobljenca 0-16mm pod novimi pranimi ploščami okoli črpališča v debelini 20 cm, utrjevanje v plasteh po 20 cm do predpisane zbitosti Ev2 = 80 MPa ter planiranje z natančnostjo +/- 1,0 cm</t>
  </si>
  <si>
    <t>Rušenje obstoječega jaška 60x60  z LTŽ pokrovom ob vzhodni fasadi in odvozom na stalno uradno deponijo.</t>
  </si>
  <si>
    <t>Dobava in vgranja vrtnih robnikov naS,J in Z strani objekta dimenzij 5x20x100 cm, kot meja med raščenim terenom in spranimi ploščami. Robniki polno obbetonirani z zemeljsko vlažnim betonom C16/20. Poraba betona cca. 0,03 m3/m</t>
  </si>
  <si>
    <t>Ročno rušenje podesta pred vhodom v črpališče. Vključno z direktnim nakladane na kamion in odvozom na stalno uradno deponijo.</t>
  </si>
  <si>
    <t>Enostransko opaženje podesta pred vhodom v črpališče v obsegu 2,5 m in višine 0,20 m.</t>
  </si>
  <si>
    <t>3.15</t>
  </si>
  <si>
    <t>Enostransko opaženje podesta pred vhodom v črpališče v obsegu 2,8 m in višine 0,20 m.</t>
  </si>
  <si>
    <t>3.16</t>
  </si>
  <si>
    <t xml:space="preserve">Dobava in vgradnja novega AB podesta pred vhodom v staro črpališče dimenzij 0,8x1x0,2m za izdelavo podesta in priprava za kasnejše vgradnjo predpražnega strgala iz nerjavečega jekla pred vhodom, z okvirjem in sidri za vzidavo, dimenzij 600x400 mm. </t>
  </si>
  <si>
    <t>Dobava in montaža pranih plošč dimenzij 40 x 40 cm x 3 cm  (po izboru investitorja).  Pesek kot podlaga že obračunana.</t>
  </si>
  <si>
    <t>Dobava, dovoz, čiščenje, rezanje, krivljenje, vezanje in vgradnja srednje komplicirane armature /RA B-500B) v AB podest, vključno z vsemi pomožnimi materialom in pomožnimi deli do premera fi 12 mm</t>
  </si>
  <si>
    <t>Dobava, dovoz, čiščenje, rezanje, krivljenje, vezanje in vgradnja armaturnih mrež /RA B-500B) v AB podest, vključno z vsemi pomožnimi materialom in pomožnimi deli</t>
  </si>
  <si>
    <t>fi160</t>
  </si>
  <si>
    <t>fi125 (praznotok)</t>
  </si>
  <si>
    <t>(fazonski kosi)</t>
  </si>
  <si>
    <t>Dobava, dovoz in vgradnja enokrilnih toplotno izoliranih vrat iz nerjavečega jekla, šxv = 1000x2100 mm s prezračevalno rešetko spodaj, dimenzij 400x100 mm, cilindrično ključavnico in kljuko.</t>
  </si>
  <si>
    <t>Dobava in montaža novih ALU ali PVC oken velikosti 90x100 cm na vzhodni strani, z dvojno termopan zasteklitvijo, vključena vsa pomožna dela in pritrditveni material</t>
  </si>
  <si>
    <t>Demontaža obstoječih inox vhodnih vrat  dimenzij 2,0m x 1,0 m, odvoz na stalno deponijo do 30 km in plačilo deponijske takse</t>
  </si>
  <si>
    <t>Dobava in vzidava zunanjih ter notranjih okenskih polic v črpališču iz naravnega kamna (marmor ali granit) debeline 2 cm, širine 60-80 60x25 cm, zaobljeni robovi, previs preko stene z odkapnim rokom   in fasade1 cm, vključno s pomožnimi deli in predizmerami.</t>
  </si>
  <si>
    <t>Pleskanje notranjih sten in stropov s stensko barvo (2x), vključno z zaščito keramike in armatur ter dovozom in dobavo materiala</t>
  </si>
  <si>
    <t>Dobava in vgradnja BC fi 60 cm kot kaskadni jašek za kanalizacijo višine 2,5 m, z betonskim pokrovom in betonskim temeljem C16/20 dimenzij 70x70x15 cm. Vključno s peskom 0-32 cca 2m3/kos, ter vsemi priklop in pomožnimi deli.</t>
  </si>
  <si>
    <t>3.17</t>
  </si>
  <si>
    <t>Dobava in vgradnja gibljive sigmaflex cevi fi 110 od zunanje el. omarice do pravokotnega črpališča.</t>
  </si>
  <si>
    <t>Dobava in vgradnja gibljive sigmaflex cevi fi 110 od zunanje el. omarice do okroglega črpališča.</t>
  </si>
  <si>
    <t>Dobava in vgradnja nove gibljive sigmaflex cevi fi 110 do obstoječe luči pri zbirnem jašku.</t>
  </si>
  <si>
    <t>3.18</t>
  </si>
  <si>
    <t xml:space="preserve">Strojni in ročni izkop zemljine v III. Kategoriji za izdelavo novega elektro kabla do nove elektro omarice v črpališču in do obstoječe luči pri zbirnem jašku. Jarek: DxHxŠ 28mx1mx0,5m. </t>
  </si>
  <si>
    <t>Dobava, dovoz in vgrajevanje zmrzlinsko odpornega kamnitega drobljenca 0-16mm / kot zasip PVC CEVI za DRENAŽO, utrjevanje v plasteh po 20 cm do predpisane zbitosti Ev2 = 80 MPa ter planiranje z natančnostjo +/- 1,0 cm</t>
  </si>
  <si>
    <t>fi110 (praznotok+žlebovi+PVC za drenažo)</t>
  </si>
  <si>
    <t>PP Ø110 (+PVC fi 110 iz drenaže)</t>
  </si>
  <si>
    <t>Demontaža obstoječih lesenih vrat  dimenzij 2,0m x 1,0 m, odvoz na stalno deponijo do 30 km in plačilo deponijske takse</t>
  </si>
  <si>
    <t>Dobava in montaža novih ALU ali PVC oken velikosti 60 x 60 cm na vzhodni strani starega črpališča, z dvojno termopan zasteklitvijo in stranskima vertikalnima zračnikoma, enokrilno odpiranje, vključena vsa pomožna dela in pritrditveni material</t>
  </si>
  <si>
    <t>Dobava in vgradnja HIDROSTOP ELASTIK 2K elastična vodotesna masa proizvajalca (kot npr.MUREXIN) za pozitivni in negativni tlak vode, nad keramiko v kleti črpališča (po potrebi) (premaz temeljne plošče pred keramiko v starem črpališču+0,5 m od temeljne plošče po zidu navzgor) poraba cca 3-4 kg /m2 za dva nanosa s čopičem</t>
  </si>
  <si>
    <t>Brušenje sten v kleti črpališča za nanos HIDROSTOP elastik</t>
  </si>
  <si>
    <t>3.19</t>
  </si>
  <si>
    <t>Dobava in vgradnja toplotne izolacije debeline 20 cm na strop črpališča, vključno z ALU podkonstrukcijo, parnazapora in 2x mavčno kartonastimi ploščami, ter bandažiranje stikov.</t>
  </si>
  <si>
    <t>3.20</t>
  </si>
  <si>
    <t>Dobava in postavitev odra za izdelavo stropa v črpališču</t>
  </si>
  <si>
    <t>Izdelava fasade na zunanji površine - lepljenje EPS plošč v debelini 10 cm, 2x nanos fasadnega lepila z armirno mrežico, 1x emulzijski premaz, silikatni glajeni fasadni omet debeline 1,5 mm, vključena vgradnja PVC odkapnih vogalnikov na spodnji rob! Odštete odprtine. V ceno vštet oder.</t>
  </si>
  <si>
    <t>3.21</t>
  </si>
  <si>
    <t>Dobava in vgradnja talnega sifona z vsemi potrebnimi priključki in fazonskimi kosi v kleti in pritličju črpališča.</t>
  </si>
  <si>
    <t>Dobava in vgradnja talnega sifona z vsemi potrebnimi priključki in fazonskimi kosi v  pritličju črpališča.</t>
  </si>
  <si>
    <t>Dobava, polaganje in fugiranje stenske keramike do višine 2 m okoli umivalnika, vključena vsa pomožna dela in material</t>
  </si>
  <si>
    <t>Litija, januar 2025</t>
  </si>
  <si>
    <t>Št. Projekta: 1/25</t>
  </si>
  <si>
    <t>Strokovni sodelavci:</t>
  </si>
  <si>
    <t>Nik Poglajen, mag. inž. grad.</t>
  </si>
  <si>
    <t>Matej Baš, inž. el.</t>
  </si>
  <si>
    <t>Panelna ograja s temelji h=2,0 m</t>
  </si>
  <si>
    <t>Pesek 0-16</t>
  </si>
  <si>
    <t>Prane plošče</t>
  </si>
  <si>
    <t>Dobava in vgradnja zaščitne panelne ograje h=2m v tlorisnih dimenzijah 2,5 x 2,5  m(stebrički ograj se postavijo v betonski temelj)  ter ureditev okolice okoli poskusnih vrtin v površini 6,25 m2 , ki so oddaljeni 120 m  severno od črpališča. Okolica znotraj ograje se tlakuje s pranimi ploščami 40 x 40 cm, ki se položijo na 20 cm kamnitega drobljenca 0-16. Dela se izvedejo po soglasju lastnika zemljišča.</t>
  </si>
  <si>
    <t>Vodotesna masa za tesnenje prebojev skozi stene črpališča . (kot npr. HIDROSTOP kit ali KOSTER KB-Flex 200)</t>
  </si>
  <si>
    <t>1.38</t>
  </si>
  <si>
    <t>Čiščenje in razkuževanje celotnega črpališča s klornim šokom in spiranjem cevi.</t>
  </si>
  <si>
    <t>Dobava in vgradnja prezračevalne mrežice na mestu ene okenske odprtine</t>
  </si>
  <si>
    <r>
      <t xml:space="preserve">Dobava, polaganje in fugiranje nedrseče talne keramike </t>
    </r>
    <r>
      <rPr>
        <b/>
        <sz val="1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(stopnice, tla v pritličju in tla v spodnjem delu), dimenzije ploščic 30x60 cm (oz. po dogovoru s projektantom in investitorjem).</t>
    </r>
  </si>
  <si>
    <r>
      <t>Dobava, polaganje in fugiranje stenske keramike do višine 2 m v</t>
    </r>
    <r>
      <rPr>
        <b/>
        <sz val="1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pritličju in spodnjem delu črpališča do stropa, vključena vsa pomožna dela in material</t>
    </r>
  </si>
  <si>
    <t>Strojni izkop humusa/peska pod prodcem v debelini 15 - 30 cm in nakladanje na kamion</t>
  </si>
  <si>
    <t>Aleksander Višnikar, str. Teh</t>
  </si>
  <si>
    <t>OKROGLO ČRPALIŠČE</t>
  </si>
  <si>
    <t>1 / OKROGLO ČRPALIŠČE (STARO ČRPALIŠČE)</t>
  </si>
  <si>
    <t>2 / PRAVOKOTNO ČRPALIŠČE (NOVO ČRPALIŠČE)</t>
  </si>
  <si>
    <t xml:space="preserve">PRAVOKOTNO ČRPALIŠČE </t>
  </si>
  <si>
    <t>4.5</t>
  </si>
  <si>
    <t>4.6</t>
  </si>
  <si>
    <t>4.7</t>
  </si>
  <si>
    <t>4.8</t>
  </si>
  <si>
    <t>4.9</t>
  </si>
  <si>
    <t>4.10</t>
  </si>
  <si>
    <t>Rušitev obstoječega prostora za kloriranje, vključno z vsemi pomožnimi deli in orodji, odvoz ruševin na stalno deponijo do 30km in plačilo deponijske takse</t>
  </si>
  <si>
    <t xml:space="preserve">Začasna odstranitev in kasnejša namestitev obstoječih samostoječih zunanjih luči na gradbeni parceli zaradi izvajanja preostalih del  vključno z novimi betonskimi temelji iz betona C16/20. Natančen obseg del se dogovori na objektu in ga potrdi nadzor z vpisom v dnevnik. </t>
  </si>
  <si>
    <t>ŠIRITEV VODOVODA LITIJA - ŠMARTNO</t>
  </si>
  <si>
    <t>POVEZAVA MED ZAJETJEM OB LJUBLJANSKI CESTI IN VODOHRANOM NA SVIBNU</t>
  </si>
  <si>
    <t>Matevž Gril, dipl.inž.str.</t>
  </si>
  <si>
    <t xml:space="preserve">Izvedba začasne gradbiščne poti dolžine 300m in širine 2,0m. </t>
  </si>
  <si>
    <t>Dobava in vgrajevanje in planiranje kamnitega drobljenca 0-64 mm, v debelini 40cm</t>
  </si>
  <si>
    <t>Odvoz odvečne izkopane zemljine na stalno uradno deponijo gradbenih odpadkov v oddaljenosti do 10 km ali na drugo gradbišče istega investitorja, kompletno z zvračanjem in planiranjem dopeljanega materiala na deponiji ter plačilom deponijske takse in pridobitvijo evidenčnih listov gradbenih odpadkov, ki se hranijo do primopredaje.</t>
  </si>
  <si>
    <t>Strojni in ročni naklad in odvoz kamnitega drobljenca 0-64 po končani gradnji na stalno uradno deponijo gradbenih odpadkov v oddaljenosti do 10 km ali na drugo gradbišče istega investitorja, kompletno z zvračanjem in planiranjem dopeljanega materiala na deponiji ter plačilom deponijske takse in pridobitvijo evidenčnih listov gradbenih odpadkov, ki se hranijo do primopredaje.</t>
  </si>
  <si>
    <t>Strojni in ročni naklad in odvoz geotekstila (gradbeni filc) po končani gradnji na stalno uradno deponijo gradbenih odpadkov v oddaljenosti do 10 km ali na drugo gradbišče istega investitorja, kompletno z zvračanjem in planiranjem dopeljanega materiala na deponiji ter plačilom deponijske takse in pridobitvijo evidenčnih listov gradbenih odpadkov, ki se hranijo do primopredaje.</t>
  </si>
  <si>
    <t>Humusiranje zelenih površin s humusom, odrinjenim na rob jarka, v debelini 15-20 cm, vključno s strojnim in finim ročnim planiranjem, utrditvijo brežin ter zatravitvijo z avtohtonimi travnimi vrstami. Vzpostavitev v prvotno stanje.</t>
  </si>
  <si>
    <t>Q 80/15-90° (po potrebi z vrtljivo prirobnico)</t>
  </si>
  <si>
    <t xml:space="preserve">Izvedba vodovoda pod cestno infrastrukturo v zaščitni cevi d200. Zaščitno cev na obeh straneh zaščititi pred vdorom zemlje. </t>
  </si>
  <si>
    <t>Krpanje tlakov pred polaganjem keramike.</t>
  </si>
  <si>
    <r>
      <t xml:space="preserve">Izdelava preboja </t>
    </r>
    <r>
      <rPr>
        <sz val="10"/>
        <rFont val="Arial"/>
        <family val="2"/>
        <charset val="238"/>
      </rPr>
      <t>ø</t>
    </r>
    <r>
      <rPr>
        <sz val="10"/>
        <rFont val="Calibri"/>
        <family val="2"/>
        <charset val="238"/>
        <scheme val="minor"/>
      </rPr>
      <t xml:space="preserve"> 273 mm za montažo jeklene cevi ø 273 mm v zemljini III.-IV. ktg. z vsemi spremljajočimi deli</t>
    </r>
  </si>
  <si>
    <r>
      <t xml:space="preserve">Izdelava preboja </t>
    </r>
    <r>
      <rPr>
        <sz val="10"/>
        <rFont val="Arial"/>
        <family val="2"/>
        <charset val="238"/>
      </rPr>
      <t>ø</t>
    </r>
    <r>
      <rPr>
        <sz val="10"/>
        <rFont val="Calibri"/>
        <family val="2"/>
        <charset val="238"/>
        <scheme val="minor"/>
      </rPr>
      <t xml:space="preserve"> 273 mm za montažo jeklene cevi ø 273 mm v zemljini III.-IV. ktg., z vsemi spremljajočimi deli</t>
    </r>
  </si>
  <si>
    <t>Spremembe projektne dokumentacije med gradnjo in sodelovanje projektanta pri tolmačenje načrtov (2,0% od vseh del)</t>
  </si>
  <si>
    <t>Izdelava projektne dokumentacije izvedenih del - PID (2,5% od vseh del)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</si>
</sst>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%"/>
    <numFmt numFmtId="165" formatCode="0.000"/>
    <numFmt numFmtId="166" formatCode="#,##0.00\ &quot;€&quot;"/>
    <numFmt numFmtId="167" formatCode="General\.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u/>
      <sz val="10"/>
      <name val="Calibri"/>
      <family val="2"/>
      <charset val="238"/>
    </font>
    <font>
      <u/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u/>
      <sz val="10"/>
      <color rgb="FFFF00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0" tint="-0.14999847407452621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u/>
      <sz val="10"/>
      <color theme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</borders>
  <cellStyleXfs count="24">
    <xf numFmtId="0" fontId="0" fillId="0" borderId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44" fontId="8" fillId="0" borderId="0" applyFont="0" applyFill="0" applyBorder="0" applyAlignment="0" applyProtection="0"/>
    <xf numFmtId="0" fontId="8" fillId="3" borderId="17" applyNumberFormat="0" applyFont="0" applyAlignment="0" applyProtection="0"/>
    <xf numFmtId="0" fontId="10" fillId="0" borderId="0"/>
    <xf numFmtId="0" fontId="8" fillId="0" borderId="0"/>
    <xf numFmtId="0" fontId="10" fillId="0" borderId="0"/>
    <xf numFmtId="0" fontId="2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0" borderId="0"/>
    <xf numFmtId="0" fontId="10" fillId="3" borderId="17" applyNumberFormat="0" applyFont="0" applyAlignment="0" applyProtection="0"/>
    <xf numFmtId="9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8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4" fontId="1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center"/>
    </xf>
    <xf numFmtId="166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 vertical="top"/>
    </xf>
    <xf numFmtId="166" fontId="3" fillId="0" borderId="12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top"/>
    </xf>
    <xf numFmtId="4" fontId="3" fillId="0" borderId="0" xfId="0" applyNumberFormat="1" applyFont="1"/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center"/>
    </xf>
    <xf numFmtId="4" fontId="3" fillId="0" borderId="14" xfId="0" applyNumberFormat="1" applyFont="1" applyBorder="1"/>
    <xf numFmtId="166" fontId="3" fillId="0" borderId="15" xfId="0" applyNumberFormat="1" applyFont="1" applyBorder="1" applyAlignment="1">
      <alignment horizontal="right"/>
    </xf>
    <xf numFmtId="9" fontId="3" fillId="0" borderId="0" xfId="1" applyFont="1" applyFill="1" applyBorder="1" applyAlignment="1" applyProtection="1"/>
    <xf numFmtId="0" fontId="5" fillId="0" borderId="0" xfId="0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left" vertical="center"/>
    </xf>
    <xf numFmtId="164" fontId="1" fillId="0" borderId="0" xfId="1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4" fontId="16" fillId="0" borderId="0" xfId="0" applyNumberFormat="1" applyFont="1" applyAlignment="1">
      <alignment horizontal="right"/>
    </xf>
    <xf numFmtId="0" fontId="13" fillId="2" borderId="0" xfId="0" applyFont="1" applyFill="1"/>
    <xf numFmtId="164" fontId="13" fillId="0" borderId="0" xfId="1" applyNumberFormat="1" applyFont="1" applyFill="1" applyBorder="1" applyAlignment="1" applyProtection="1">
      <alignment horizontal="right"/>
    </xf>
    <xf numFmtId="0" fontId="16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" fillId="0" borderId="4" xfId="9" applyFont="1" applyBorder="1" applyAlignment="1" applyProtection="1">
      <alignment horizontal="left" vertical="top"/>
    </xf>
    <xf numFmtId="0" fontId="1" fillId="0" borderId="11" xfId="9" applyFont="1" applyBorder="1" applyAlignment="1" applyProtection="1">
      <alignment horizontal="left" vertical="top"/>
    </xf>
    <xf numFmtId="166" fontId="3" fillId="0" borderId="6" xfId="4" applyNumberFormat="1" applyFont="1" applyBorder="1" applyAlignment="1" applyProtection="1">
      <alignment vertical="center"/>
    </xf>
    <xf numFmtId="166" fontId="3" fillId="0" borderId="0" xfId="4" applyNumberFormat="1" applyFont="1" applyBorder="1" applyAlignment="1" applyProtection="1">
      <alignment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4" fontId="13" fillId="0" borderId="0" xfId="5" applyNumberFormat="1" applyFont="1" applyFill="1" applyBorder="1" applyAlignment="1" applyProtection="1">
      <alignment horizontal="right"/>
    </xf>
    <xf numFmtId="4" fontId="13" fillId="0" borderId="21" xfId="5" applyNumberFormat="1" applyFont="1" applyFill="1" applyBorder="1" applyAlignment="1" applyProtection="1">
      <alignment horizontal="right"/>
    </xf>
    <xf numFmtId="0" fontId="22" fillId="0" borderId="21" xfId="5" applyFont="1" applyFill="1" applyBorder="1" applyProtection="1"/>
    <xf numFmtId="4" fontId="13" fillId="0" borderId="22" xfId="5" applyNumberFormat="1" applyFont="1" applyFill="1" applyBorder="1" applyAlignment="1" applyProtection="1">
      <alignment horizontal="right"/>
    </xf>
    <xf numFmtId="4" fontId="23" fillId="0" borderId="0" xfId="5" applyNumberFormat="1" applyFont="1" applyFill="1" applyBorder="1" applyAlignment="1" applyProtection="1">
      <alignment horizontal="right"/>
    </xf>
    <xf numFmtId="4" fontId="1" fillId="0" borderId="22" xfId="5" applyNumberFormat="1" applyFont="1" applyFill="1" applyBorder="1" applyAlignment="1" applyProtection="1">
      <alignment horizontal="right"/>
    </xf>
    <xf numFmtId="4" fontId="1" fillId="0" borderId="0" xfId="5" applyNumberFormat="1" applyFont="1" applyFill="1" applyBorder="1" applyAlignment="1" applyProtection="1">
      <alignment horizontal="right"/>
    </xf>
    <xf numFmtId="0" fontId="7" fillId="0" borderId="0" xfId="5" applyFont="1" applyFill="1" applyBorder="1" applyProtection="1"/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13" fillId="0" borderId="7" xfId="0" applyNumberFormat="1" applyFont="1" applyBorder="1" applyAlignment="1" applyProtection="1">
      <alignment horizontal="center"/>
    </xf>
    <xf numFmtId="0" fontId="13" fillId="0" borderId="7" xfId="0" applyFont="1" applyBorder="1" applyAlignment="1" applyProtection="1">
      <alignment horizontal="center" vertical="top"/>
    </xf>
    <xf numFmtId="0" fontId="13" fillId="0" borderId="7" xfId="0" applyFont="1" applyBorder="1" applyAlignment="1" applyProtection="1">
      <alignment horizontal="center"/>
    </xf>
    <xf numFmtId="4" fontId="13" fillId="0" borderId="7" xfId="0" applyNumberFormat="1" applyFont="1" applyBorder="1" applyAlignment="1" applyProtection="1">
      <alignment horizontal="center"/>
    </xf>
    <xf numFmtId="49" fontId="13" fillId="0" borderId="0" xfId="0" applyNumberFormat="1" applyFont="1" applyAlignment="1" applyProtection="1">
      <alignment horizontal="left" vertical="top"/>
    </xf>
    <xf numFmtId="0" fontId="13" fillId="0" borderId="0" xfId="0" applyFont="1" applyAlignment="1" applyProtection="1">
      <alignment horizontal="center" vertical="top"/>
    </xf>
    <xf numFmtId="0" fontId="13" fillId="0" borderId="0" xfId="0" applyFont="1" applyAlignment="1" applyProtection="1">
      <alignment horizontal="center"/>
    </xf>
    <xf numFmtId="4" fontId="13" fillId="0" borderId="0" xfId="0" applyNumberFormat="1" applyFont="1" applyAlignment="1" applyProtection="1">
      <alignment horizontal="center"/>
    </xf>
    <xf numFmtId="49" fontId="13" fillId="0" borderId="0" xfId="0" applyNumberFormat="1" applyFont="1" applyAlignment="1" applyProtection="1">
      <alignment horizontal="right" vertical="top"/>
    </xf>
    <xf numFmtId="0" fontId="13" fillId="0" borderId="0" xfId="0" applyFont="1" applyProtection="1"/>
    <xf numFmtId="4" fontId="13" fillId="0" borderId="0" xfId="0" applyNumberFormat="1" applyFont="1" applyAlignment="1" applyProtection="1">
      <alignment horizontal="right"/>
    </xf>
    <xf numFmtId="0" fontId="16" fillId="0" borderId="16" xfId="0" applyFont="1" applyBorder="1" applyAlignment="1" applyProtection="1">
      <alignment vertical="top"/>
    </xf>
    <xf numFmtId="0" fontId="13" fillId="0" borderId="0" xfId="0" applyFont="1" applyAlignment="1" applyProtection="1">
      <alignment horizontal="left" vertical="top" wrapText="1"/>
    </xf>
    <xf numFmtId="0" fontId="16" fillId="0" borderId="8" xfId="0" applyFont="1" applyBorder="1" applyAlignment="1" applyProtection="1">
      <alignment horizontal="center" vertical="top"/>
    </xf>
    <xf numFmtId="0" fontId="16" fillId="0" borderId="9" xfId="0" applyFont="1" applyBorder="1" applyAlignment="1" applyProtection="1">
      <alignment horizontal="center" vertical="top"/>
    </xf>
    <xf numFmtId="0" fontId="16" fillId="0" borderId="10" xfId="0" applyFont="1" applyBorder="1" applyAlignment="1" applyProtection="1">
      <alignment horizontal="center" vertical="top"/>
    </xf>
    <xf numFmtId="0" fontId="16" fillId="0" borderId="13" xfId="0" applyFont="1" applyBorder="1" applyAlignment="1" applyProtection="1">
      <alignment horizontal="center" vertical="top"/>
    </xf>
    <xf numFmtId="0" fontId="16" fillId="0" borderId="14" xfId="0" applyFont="1" applyBorder="1" applyAlignment="1" applyProtection="1">
      <alignment horizontal="center" vertical="top"/>
    </xf>
    <xf numFmtId="0" fontId="16" fillId="0" borderId="15" xfId="0" applyFont="1" applyBorder="1" applyAlignment="1" applyProtection="1">
      <alignment horizontal="center" vertical="top"/>
    </xf>
    <xf numFmtId="0" fontId="13" fillId="0" borderId="11" xfId="0" applyFont="1" applyBorder="1" applyAlignment="1" applyProtection="1">
      <alignment vertical="top"/>
    </xf>
    <xf numFmtId="4" fontId="13" fillId="0" borderId="0" xfId="0" applyNumberFormat="1" applyFont="1" applyProtection="1"/>
    <xf numFmtId="4" fontId="13" fillId="0" borderId="12" xfId="0" applyNumberFormat="1" applyFont="1" applyBorder="1" applyProtection="1"/>
    <xf numFmtId="0" fontId="16" fillId="0" borderId="4" xfId="0" applyFont="1" applyBorder="1" applyAlignment="1" applyProtection="1">
      <alignment vertical="top"/>
    </xf>
    <xf numFmtId="0" fontId="16" fillId="0" borderId="5" xfId="0" applyFont="1" applyBorder="1" applyAlignment="1" applyProtection="1">
      <alignment horizontal="center"/>
    </xf>
    <xf numFmtId="4" fontId="16" fillId="0" borderId="5" xfId="0" applyNumberFormat="1" applyFont="1" applyBorder="1" applyProtection="1"/>
    <xf numFmtId="4" fontId="16" fillId="0" borderId="6" xfId="0" applyNumberFormat="1" applyFont="1" applyBorder="1" applyProtection="1"/>
    <xf numFmtId="0" fontId="16" fillId="0" borderId="0" xfId="0" applyFont="1" applyAlignment="1" applyProtection="1">
      <alignment vertical="top"/>
    </xf>
    <xf numFmtId="0" fontId="16" fillId="0" borderId="0" xfId="0" applyFont="1" applyAlignment="1" applyProtection="1">
      <alignment horizontal="center"/>
    </xf>
    <xf numFmtId="4" fontId="16" fillId="0" borderId="0" xfId="0" applyNumberFormat="1" applyFont="1" applyProtection="1"/>
    <xf numFmtId="0" fontId="5" fillId="0" borderId="0" xfId="0" applyFont="1" applyAlignment="1" applyProtection="1">
      <alignment vertical="top"/>
    </xf>
    <xf numFmtId="49" fontId="1" fillId="0" borderId="0" xfId="0" applyNumberFormat="1" applyFont="1" applyAlignment="1" applyProtection="1">
      <alignment vertical="center"/>
    </xf>
    <xf numFmtId="0" fontId="3" fillId="0" borderId="5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vertical="center"/>
    </xf>
    <xf numFmtId="0" fontId="1" fillId="0" borderId="8" xfId="0" applyFont="1" applyBorder="1" applyAlignment="1" applyProtection="1">
      <alignment horizontal="left" vertical="top"/>
    </xf>
    <xf numFmtId="0" fontId="1" fillId="0" borderId="9" xfId="0" applyFont="1" applyBorder="1" applyAlignment="1" applyProtection="1">
      <alignment horizontal="center"/>
    </xf>
    <xf numFmtId="4" fontId="1" fillId="0" borderId="9" xfId="0" applyNumberFormat="1" applyFont="1" applyBorder="1" applyAlignment="1" applyProtection="1">
      <alignment vertical="center"/>
    </xf>
    <xf numFmtId="4" fontId="1" fillId="0" borderId="10" xfId="0" applyNumberFormat="1" applyFont="1" applyBorder="1" applyAlignment="1" applyProtection="1">
      <alignment vertical="center"/>
    </xf>
    <xf numFmtId="166" fontId="1" fillId="0" borderId="12" xfId="0" applyNumberFormat="1" applyFont="1" applyBorder="1" applyAlignment="1" applyProtection="1">
      <alignment vertical="center"/>
    </xf>
    <xf numFmtId="0" fontId="1" fillId="0" borderId="11" xfId="0" applyFont="1" applyBorder="1" applyAlignment="1" applyProtection="1">
      <alignment horizontal="left" vertical="top"/>
    </xf>
    <xf numFmtId="4" fontId="1" fillId="0" borderId="12" xfId="0" applyNumberFormat="1" applyFont="1" applyBorder="1" applyAlignment="1" applyProtection="1">
      <alignment vertical="center"/>
    </xf>
    <xf numFmtId="0" fontId="13" fillId="0" borderId="11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4" fontId="3" fillId="0" borderId="5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center"/>
    </xf>
    <xf numFmtId="4" fontId="3" fillId="0" borderId="0" xfId="0" applyNumberFormat="1" applyFont="1" applyAlignment="1" applyProtection="1">
      <alignment vertical="center"/>
    </xf>
    <xf numFmtId="49" fontId="1" fillId="0" borderId="0" xfId="0" applyNumberFormat="1" applyFont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4" fontId="1" fillId="0" borderId="0" xfId="0" applyNumberFormat="1" applyFont="1" applyAlignment="1" applyProtection="1">
      <alignment horizontal="right"/>
    </xf>
    <xf numFmtId="0" fontId="17" fillId="0" borderId="0" xfId="0" applyFont="1" applyAlignment="1" applyProtection="1">
      <alignment horizontal="left" vertical="top" wrapText="1"/>
    </xf>
    <xf numFmtId="4" fontId="16" fillId="0" borderId="0" xfId="0" applyNumberFormat="1" applyFont="1" applyAlignment="1" applyProtection="1">
      <alignment horizontal="right"/>
    </xf>
    <xf numFmtId="166" fontId="13" fillId="0" borderId="0" xfId="0" applyNumberFormat="1" applyFont="1" applyAlignment="1" applyProtection="1">
      <alignment horizontal="right"/>
    </xf>
    <xf numFmtId="0" fontId="18" fillId="0" borderId="0" xfId="0" applyFont="1" applyAlignment="1" applyProtection="1">
      <alignment horizontal="left" vertical="top" wrapText="1"/>
    </xf>
    <xf numFmtId="0" fontId="22" fillId="0" borderId="0" xfId="0" applyFont="1" applyProtection="1"/>
    <xf numFmtId="0" fontId="13" fillId="0" borderId="0" xfId="2" applyFont="1" applyProtection="1"/>
    <xf numFmtId="166" fontId="1" fillId="0" borderId="0" xfId="0" applyNumberFormat="1" applyFont="1" applyAlignment="1" applyProtection="1">
      <alignment horizontal="right"/>
    </xf>
    <xf numFmtId="0" fontId="16" fillId="0" borderId="4" xfId="0" applyFont="1" applyBorder="1" applyAlignment="1" applyProtection="1">
      <alignment horizontal="left" vertical="top" wrapText="1"/>
    </xf>
    <xf numFmtId="4" fontId="16" fillId="0" borderId="5" xfId="0" applyNumberFormat="1" applyFont="1" applyBorder="1" applyAlignment="1" applyProtection="1">
      <alignment horizontal="right"/>
    </xf>
    <xf numFmtId="166" fontId="16" fillId="0" borderId="6" xfId="0" applyNumberFormat="1" applyFont="1" applyBorder="1" applyAlignment="1" applyProtection="1">
      <alignment horizontal="right"/>
    </xf>
    <xf numFmtId="0" fontId="16" fillId="0" borderId="0" xfId="0" applyFont="1" applyAlignment="1" applyProtection="1">
      <alignment horizontal="left" vertical="top" wrapText="1"/>
    </xf>
    <xf numFmtId="166" fontId="16" fillId="0" borderId="0" xfId="0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left" vertical="top" wrapText="1"/>
    </xf>
    <xf numFmtId="0" fontId="21" fillId="0" borderId="0" xfId="0" applyFont="1" applyAlignment="1" applyProtection="1">
      <alignment horizontal="left" vertical="top" wrapText="1"/>
    </xf>
    <xf numFmtId="2" fontId="22" fillId="0" borderId="0" xfId="0" applyNumberFormat="1" applyFont="1" applyProtection="1"/>
    <xf numFmtId="2" fontId="13" fillId="0" borderId="0" xfId="0" applyNumberFormat="1" applyFont="1" applyAlignment="1" applyProtection="1">
      <alignment horizontal="right"/>
    </xf>
    <xf numFmtId="1" fontId="13" fillId="0" borderId="0" xfId="8" applyNumberFormat="1" applyFont="1" applyAlignment="1" applyProtection="1">
      <alignment vertical="top" wrapText="1"/>
    </xf>
    <xf numFmtId="2" fontId="13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left" vertical="top" wrapText="1"/>
    </xf>
    <xf numFmtId="4" fontId="13" fillId="0" borderId="0" xfId="0" applyNumberFormat="1" applyFont="1" applyAlignment="1" applyProtection="1">
      <alignment vertical="center"/>
    </xf>
    <xf numFmtId="0" fontId="13" fillId="0" borderId="5" xfId="0" applyFont="1" applyBorder="1" applyAlignment="1" applyProtection="1">
      <alignment horizontal="center"/>
    </xf>
    <xf numFmtId="4" fontId="13" fillId="0" borderId="5" xfId="0" applyNumberFormat="1" applyFont="1" applyBorder="1" applyAlignment="1" applyProtection="1">
      <alignment horizontal="right"/>
    </xf>
    <xf numFmtId="0" fontId="22" fillId="0" borderId="5" xfId="0" applyFont="1" applyBorder="1" applyProtection="1"/>
    <xf numFmtId="0" fontId="22" fillId="0" borderId="0" xfId="0" applyFont="1" applyAlignment="1" applyProtection="1">
      <alignment horizontal="center"/>
    </xf>
    <xf numFmtId="4" fontId="22" fillId="0" borderId="0" xfId="0" applyNumberFormat="1" applyFont="1" applyAlignment="1" applyProtection="1">
      <alignment horizontal="right"/>
    </xf>
    <xf numFmtId="0" fontId="22" fillId="0" borderId="5" xfId="0" applyFont="1" applyBorder="1" applyAlignment="1" applyProtection="1">
      <alignment horizontal="center"/>
    </xf>
    <xf numFmtId="4" fontId="22" fillId="0" borderId="5" xfId="0" applyNumberFormat="1" applyFont="1" applyBorder="1" applyAlignment="1" applyProtection="1">
      <alignment horizontal="right"/>
    </xf>
    <xf numFmtId="0" fontId="13" fillId="0" borderId="5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top" wrapText="1"/>
    </xf>
    <xf numFmtId="4" fontId="16" fillId="0" borderId="6" xfId="0" applyNumberFormat="1" applyFont="1" applyBorder="1" applyAlignment="1" applyProtection="1">
      <alignment horizontal="right"/>
    </xf>
    <xf numFmtId="0" fontId="17" fillId="0" borderId="0" xfId="0" applyFont="1" applyAlignment="1" applyProtection="1">
      <alignment vertical="top"/>
    </xf>
    <xf numFmtId="0" fontId="16" fillId="0" borderId="4" xfId="0" applyFont="1" applyBorder="1" applyAlignment="1" applyProtection="1">
      <alignment horizontal="left" vertical="top"/>
    </xf>
    <xf numFmtId="4" fontId="13" fillId="2" borderId="0" xfId="5" applyNumberFormat="1" applyFont="1" applyFill="1" applyBorder="1" applyAlignment="1" applyProtection="1">
      <alignment horizontal="right"/>
      <protection locked="0"/>
    </xf>
    <xf numFmtId="4" fontId="1" fillId="2" borderId="0" xfId="5" applyNumberFormat="1" applyFont="1" applyFill="1" applyBorder="1" applyAlignment="1" applyProtection="1">
      <alignment horizontal="right"/>
      <protection locked="0"/>
    </xf>
    <xf numFmtId="2" fontId="13" fillId="2" borderId="0" xfId="5" applyNumberFormat="1" applyFont="1" applyFill="1" applyBorder="1" applyAlignment="1" applyProtection="1">
      <alignment horizontal="right"/>
      <protection locked="0"/>
    </xf>
    <xf numFmtId="0" fontId="22" fillId="2" borderId="0" xfId="5" applyFont="1" applyFill="1" applyBorder="1" applyProtection="1">
      <protection locked="0"/>
    </xf>
    <xf numFmtId="0" fontId="7" fillId="2" borderId="0" xfId="5" applyFont="1" applyFill="1" applyBorder="1" applyProtection="1">
      <protection locked="0"/>
    </xf>
    <xf numFmtId="4" fontId="13" fillId="2" borderId="0" xfId="5" applyNumberFormat="1" applyFont="1" applyFill="1" applyBorder="1" applyAlignment="1" applyProtection="1">
      <alignment vertical="center"/>
      <protection locked="0"/>
    </xf>
    <xf numFmtId="4" fontId="13" fillId="2" borderId="0" xfId="0" applyNumberFormat="1" applyFont="1" applyFill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center" vertical="top"/>
    </xf>
    <xf numFmtId="0" fontId="3" fillId="0" borderId="10" xfId="0" applyFont="1" applyBorder="1" applyAlignment="1" applyProtection="1">
      <alignment horizontal="center" vertical="top"/>
    </xf>
    <xf numFmtId="0" fontId="3" fillId="0" borderId="13" xfId="0" applyFont="1" applyBorder="1" applyAlignment="1" applyProtection="1">
      <alignment horizontal="center" vertical="top"/>
    </xf>
    <xf numFmtId="0" fontId="3" fillId="0" borderId="14" xfId="0" applyFont="1" applyBorder="1" applyAlignment="1" applyProtection="1">
      <alignment horizontal="center" vertical="top"/>
    </xf>
    <xf numFmtId="0" fontId="3" fillId="0" borderId="15" xfId="0" applyFont="1" applyBorder="1" applyAlignment="1" applyProtection="1">
      <alignment horizontal="center" vertical="top"/>
    </xf>
    <xf numFmtId="0" fontId="1" fillId="0" borderId="11" xfId="0" applyFont="1" applyBorder="1" applyAlignment="1" applyProtection="1">
      <alignment vertical="top"/>
    </xf>
    <xf numFmtId="4" fontId="1" fillId="0" borderId="0" xfId="0" applyNumberFormat="1" applyFont="1" applyProtection="1"/>
    <xf numFmtId="4" fontId="1" fillId="0" borderId="12" xfId="0" applyNumberFormat="1" applyFont="1" applyBorder="1" applyProtection="1"/>
    <xf numFmtId="0" fontId="3" fillId="0" borderId="4" xfId="0" applyFont="1" applyBorder="1" applyAlignment="1" applyProtection="1">
      <alignment vertical="top"/>
    </xf>
    <xf numFmtId="4" fontId="3" fillId="0" borderId="5" xfId="0" applyNumberFormat="1" applyFont="1" applyBorder="1" applyProtection="1"/>
    <xf numFmtId="4" fontId="3" fillId="0" borderId="6" xfId="0" applyNumberFormat="1" applyFont="1" applyBorder="1" applyProtection="1"/>
    <xf numFmtId="0" fontId="3" fillId="0" borderId="0" xfId="0" applyFont="1" applyAlignment="1" applyProtection="1">
      <alignment vertical="top"/>
    </xf>
    <xf numFmtId="4" fontId="3" fillId="0" borderId="0" xfId="0" applyNumberFormat="1" applyFont="1" applyProtection="1"/>
    <xf numFmtId="0" fontId="3" fillId="0" borderId="18" xfId="0" applyFont="1" applyBorder="1" applyAlignment="1" applyProtection="1">
      <alignment horizontal="left" vertical="top" wrapText="1"/>
    </xf>
    <xf numFmtId="0" fontId="1" fillId="0" borderId="19" xfId="0" applyFont="1" applyBorder="1" applyAlignment="1" applyProtection="1">
      <alignment horizontal="center"/>
    </xf>
    <xf numFmtId="4" fontId="1" fillId="0" borderId="19" xfId="0" applyNumberFormat="1" applyFont="1" applyBorder="1" applyAlignment="1" applyProtection="1">
      <alignment horizontal="right"/>
    </xf>
    <xf numFmtId="4" fontId="1" fillId="0" borderId="20" xfId="0" applyNumberFormat="1" applyFont="1" applyBorder="1" applyAlignment="1" applyProtection="1">
      <alignment horizontal="right"/>
    </xf>
    <xf numFmtId="0" fontId="3" fillId="0" borderId="8" xfId="0" applyFont="1" applyBorder="1" applyAlignment="1" applyProtection="1">
      <alignment vertical="top"/>
    </xf>
    <xf numFmtId="0" fontId="3" fillId="0" borderId="9" xfId="0" applyFont="1" applyBorder="1" applyAlignment="1" applyProtection="1">
      <alignment horizontal="center"/>
    </xf>
    <xf numFmtId="4" fontId="3" fillId="0" borderId="9" xfId="0" applyNumberFormat="1" applyFont="1" applyBorder="1" applyProtection="1"/>
    <xf numFmtId="4" fontId="3" fillId="0" borderId="10" xfId="0" applyNumberFormat="1" applyFont="1" applyBorder="1" applyProtection="1"/>
    <xf numFmtId="0" fontId="1" fillId="0" borderId="11" xfId="0" applyFont="1" applyBorder="1" applyAlignment="1" applyProtection="1">
      <alignment horizontal="left" vertical="top" wrapText="1"/>
    </xf>
    <xf numFmtId="4" fontId="1" fillId="0" borderId="12" xfId="0" applyNumberFormat="1" applyFont="1" applyBorder="1" applyAlignment="1" applyProtection="1">
      <alignment horizontal="right"/>
    </xf>
    <xf numFmtId="4" fontId="3" fillId="0" borderId="5" xfId="0" applyNumberFormat="1" applyFont="1" applyBorder="1" applyAlignment="1" applyProtection="1">
      <alignment horizontal="right"/>
    </xf>
    <xf numFmtId="4" fontId="3" fillId="0" borderId="6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left" vertical="top" wrapText="1"/>
    </xf>
    <xf numFmtId="4" fontId="3" fillId="0" borderId="0" xfId="0" applyNumberFormat="1" applyFont="1" applyAlignment="1" applyProtection="1">
      <alignment horizontal="right"/>
    </xf>
    <xf numFmtId="0" fontId="7" fillId="0" borderId="0" xfId="0" applyFont="1" applyProtection="1"/>
    <xf numFmtId="0" fontId="1" fillId="0" borderId="0" xfId="2" applyFont="1" applyProtection="1"/>
    <xf numFmtId="0" fontId="1" fillId="0" borderId="0" xfId="7" applyFont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166" fontId="3" fillId="0" borderId="6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 vertical="top" wrapText="1"/>
    </xf>
    <xf numFmtId="166" fontId="3" fillId="0" borderId="0" xfId="0" applyNumberFormat="1" applyFont="1" applyAlignment="1" applyProtection="1">
      <alignment horizontal="right"/>
    </xf>
    <xf numFmtId="0" fontId="25" fillId="0" borderId="0" xfId="0" applyFont="1" applyAlignment="1" applyProtection="1">
      <alignment horizontal="left" vertical="top" wrapText="1"/>
    </xf>
    <xf numFmtId="0" fontId="26" fillId="0" borderId="0" xfId="0" applyFont="1" applyAlignment="1" applyProtection="1">
      <alignment horizontal="left" vertical="top" wrapText="1"/>
    </xf>
    <xf numFmtId="0" fontId="27" fillId="0" borderId="0" xfId="0" applyFont="1" applyAlignment="1" applyProtection="1">
      <alignment horizontal="left" vertical="top" wrapText="1"/>
    </xf>
    <xf numFmtId="2" fontId="7" fillId="0" borderId="0" xfId="0" applyNumberFormat="1" applyFont="1" applyProtection="1"/>
    <xf numFmtId="1" fontId="1" fillId="0" borderId="0" xfId="8" applyNumberFormat="1" applyFont="1" applyAlignment="1" applyProtection="1">
      <alignment vertical="top" wrapText="1"/>
    </xf>
    <xf numFmtId="0" fontId="1" fillId="0" borderId="0" xfId="0" applyFont="1" applyAlignment="1" applyProtection="1">
      <alignment vertical="center"/>
    </xf>
    <xf numFmtId="0" fontId="1" fillId="0" borderId="5" xfId="0" applyFont="1" applyBorder="1" applyAlignment="1" applyProtection="1">
      <alignment horizontal="center"/>
    </xf>
    <xf numFmtId="4" fontId="1" fillId="0" borderId="5" xfId="0" applyNumberFormat="1" applyFont="1" applyBorder="1" applyAlignment="1" applyProtection="1">
      <alignment horizontal="right"/>
    </xf>
    <xf numFmtId="0" fontId="7" fillId="0" borderId="5" xfId="0" applyFont="1" applyBorder="1" applyProtection="1"/>
    <xf numFmtId="166" fontId="3" fillId="0" borderId="6" xfId="0" applyNumberFormat="1" applyFont="1" applyBorder="1" applyAlignment="1" applyProtection="1">
      <alignment horizontal="right" vertical="top"/>
    </xf>
    <xf numFmtId="0" fontId="7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center"/>
    </xf>
    <xf numFmtId="4" fontId="7" fillId="0" borderId="5" xfId="0" applyNumberFormat="1" applyFont="1" applyBorder="1" applyAlignment="1" applyProtection="1">
      <alignment horizontal="right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/>
    </xf>
    <xf numFmtId="49" fontId="1" fillId="0" borderId="7" xfId="0" applyNumberFormat="1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 vertical="top"/>
    </xf>
    <xf numFmtId="0" fontId="1" fillId="0" borderId="7" xfId="0" applyFont="1" applyBorder="1" applyAlignment="1" applyProtection="1">
      <alignment horizontal="center"/>
    </xf>
    <xf numFmtId="4" fontId="1" fillId="0" borderId="7" xfId="0" applyNumberFormat="1" applyFont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/>
    </xf>
    <xf numFmtId="4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right" vertical="top"/>
    </xf>
    <xf numFmtId="0" fontId="1" fillId="0" borderId="0" xfId="0" applyFont="1" applyProtection="1"/>
    <xf numFmtId="0" fontId="3" fillId="0" borderId="16" xfId="0" applyFont="1" applyBorder="1" applyAlignment="1" applyProtection="1">
      <alignment vertical="top"/>
    </xf>
    <xf numFmtId="2" fontId="1" fillId="2" borderId="0" xfId="5" applyNumberFormat="1" applyFont="1" applyFill="1" applyBorder="1" applyAlignment="1" applyProtection="1">
      <alignment horizontal="right"/>
      <protection locked="0"/>
    </xf>
    <xf numFmtId="2" fontId="7" fillId="2" borderId="0" xfId="5" applyNumberFormat="1" applyFont="1" applyFill="1" applyBorder="1" applyProtection="1">
      <protection locked="0"/>
    </xf>
    <xf numFmtId="4" fontId="1" fillId="2" borderId="0" xfId="0" applyNumberFormat="1" applyFont="1" applyFill="1" applyAlignment="1" applyProtection="1">
      <alignment horizontal="right"/>
      <protection locked="0"/>
    </xf>
    <xf numFmtId="0" fontId="4" fillId="0" borderId="7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vertical="top"/>
    </xf>
    <xf numFmtId="4" fontId="1" fillId="0" borderId="9" xfId="0" applyNumberFormat="1" applyFont="1" applyBorder="1" applyProtection="1"/>
    <xf numFmtId="4" fontId="1" fillId="0" borderId="10" xfId="0" applyNumberFormat="1" applyFont="1" applyBorder="1" applyProtection="1"/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horizontal="center"/>
    </xf>
    <xf numFmtId="4" fontId="1" fillId="0" borderId="14" xfId="0" applyNumberFormat="1" applyFont="1" applyBorder="1" applyProtection="1"/>
    <xf numFmtId="4" fontId="1" fillId="0" borderId="15" xfId="0" applyNumberFormat="1" applyFont="1" applyBorder="1" applyProtection="1"/>
    <xf numFmtId="0" fontId="9" fillId="0" borderId="0" xfId="0" applyFont="1" applyAlignment="1" applyProtection="1">
      <alignment horizontal="center"/>
    </xf>
    <xf numFmtId="4" fontId="9" fillId="0" borderId="0" xfId="0" applyNumberFormat="1" applyFont="1" applyAlignment="1" applyProtection="1">
      <alignment horizontal="right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left" vertical="top"/>
    </xf>
    <xf numFmtId="4" fontId="3" fillId="0" borderId="9" xfId="0" applyNumberFormat="1" applyFont="1" applyBorder="1" applyAlignment="1" applyProtection="1">
      <alignment vertical="center"/>
    </xf>
    <xf numFmtId="4" fontId="3" fillId="0" borderId="10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49" fontId="1" fillId="0" borderId="11" xfId="0" applyNumberFormat="1" applyFont="1" applyBorder="1" applyAlignment="1" applyProtection="1">
      <alignment horizontal="left" vertical="top"/>
    </xf>
    <xf numFmtId="49" fontId="1" fillId="0" borderId="12" xfId="0" applyNumberFormat="1" applyFont="1" applyBorder="1" applyAlignment="1" applyProtection="1">
      <alignment horizontal="left" vertical="top"/>
    </xf>
    <xf numFmtId="4" fontId="3" fillId="0" borderId="6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top"/>
    </xf>
    <xf numFmtId="1" fontId="1" fillId="0" borderId="0" xfId="2" applyNumberFormat="1" applyFont="1" applyAlignment="1" applyProtection="1">
      <alignment wrapText="1"/>
    </xf>
    <xf numFmtId="4" fontId="1" fillId="0" borderId="0" xfId="2" applyNumberFormat="1" applyFont="1" applyProtection="1"/>
    <xf numFmtId="4" fontId="1" fillId="0" borderId="0" xfId="2" applyNumberFormat="1" applyFont="1" applyAlignment="1" applyProtection="1">
      <alignment horizontal="center"/>
    </xf>
    <xf numFmtId="0" fontId="1" fillId="0" borderId="0" xfId="2" applyFont="1" applyAlignment="1" applyProtection="1">
      <alignment horizontal="left" vertical="top" wrapText="1"/>
    </xf>
    <xf numFmtId="4" fontId="1" fillId="0" borderId="0" xfId="2" applyNumberFormat="1" applyFont="1" applyAlignment="1" applyProtection="1">
      <alignment horizontal="right"/>
    </xf>
    <xf numFmtId="4" fontId="1" fillId="0" borderId="0" xfId="2" applyNumberFormat="1" applyFont="1" applyAlignment="1" applyProtection="1">
      <alignment horizontal="right" wrapText="1"/>
    </xf>
    <xf numFmtId="4" fontId="1" fillId="0" borderId="0" xfId="2" applyNumberFormat="1" applyFont="1" applyAlignment="1" applyProtection="1">
      <alignment horizontal="center" wrapText="1"/>
    </xf>
    <xf numFmtId="4" fontId="1" fillId="0" borderId="0" xfId="2" applyNumberFormat="1" applyFont="1" applyAlignment="1" applyProtection="1">
      <alignment vertical="center" wrapText="1"/>
    </xf>
    <xf numFmtId="1" fontId="1" fillId="0" borderId="0" xfId="2" applyNumberFormat="1" applyFont="1" applyAlignment="1" applyProtection="1">
      <alignment vertical="top" wrapText="1"/>
    </xf>
    <xf numFmtId="2" fontId="1" fillId="0" borderId="0" xfId="2" applyNumberFormat="1" applyFont="1" applyAlignment="1" applyProtection="1">
      <alignment horizontal="right"/>
    </xf>
    <xf numFmtId="1" fontId="1" fillId="0" borderId="0" xfId="2" applyNumberFormat="1" applyFont="1" applyAlignment="1" applyProtection="1">
      <alignment horizontal="center"/>
    </xf>
    <xf numFmtId="0" fontId="1" fillId="0" borderId="0" xfId="2" applyFont="1" applyAlignment="1" applyProtection="1">
      <alignment vertical="top" wrapText="1"/>
    </xf>
    <xf numFmtId="2" fontId="1" fillId="0" borderId="0" xfId="2" applyNumberFormat="1" applyFont="1" applyProtection="1"/>
    <xf numFmtId="0" fontId="1" fillId="0" borderId="0" xfId="0" applyFont="1" applyAlignment="1" applyProtection="1">
      <alignment vertical="top" wrapText="1"/>
    </xf>
    <xf numFmtId="0" fontId="15" fillId="0" borderId="0" xfId="3" applyFont="1" applyAlignment="1" applyProtection="1">
      <alignment vertical="top" wrapText="1"/>
    </xf>
    <xf numFmtId="49" fontId="1" fillId="0" borderId="0" xfId="0" applyNumberFormat="1" applyFont="1" applyAlignment="1" applyProtection="1">
      <alignment horizontal="center" vertical="top"/>
    </xf>
    <xf numFmtId="0" fontId="1" fillId="0" borderId="0" xfId="0" applyFont="1" applyAlignment="1" applyProtection="1">
      <alignment wrapText="1"/>
    </xf>
    <xf numFmtId="0" fontId="1" fillId="0" borderId="0" xfId="6" applyFont="1" applyAlignment="1" applyProtection="1">
      <alignment vertical="top" wrapText="1"/>
    </xf>
    <xf numFmtId="0" fontId="1" fillId="0" borderId="0" xfId="6" applyFont="1" applyProtection="1"/>
    <xf numFmtId="4" fontId="1" fillId="0" borderId="0" xfId="6" applyNumberFormat="1" applyFont="1" applyProtection="1"/>
    <xf numFmtId="49" fontId="1" fillId="0" borderId="0" xfId="0" applyNumberFormat="1" applyFont="1" applyProtection="1"/>
    <xf numFmtId="4" fontId="1" fillId="2" borderId="0" xfId="2" applyNumberFormat="1" applyFont="1" applyFill="1" applyProtection="1">
      <protection locked="0"/>
    </xf>
    <xf numFmtId="4" fontId="1" fillId="2" borderId="0" xfId="6" applyNumberFormat="1" applyFont="1" applyFill="1" applyProtection="1">
      <protection locked="0"/>
    </xf>
    <xf numFmtId="0" fontId="0" fillId="0" borderId="0" xfId="0" applyProtection="1"/>
    <xf numFmtId="167" fontId="1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2" fontId="1" fillId="0" borderId="0" xfId="0" applyNumberFormat="1" applyFont="1" applyAlignment="1" applyProtection="1">
      <alignment horizontal="right"/>
    </xf>
    <xf numFmtId="9" fontId="1" fillId="0" borderId="0" xfId="0" applyNumberFormat="1" applyFont="1" applyAlignment="1" applyProtection="1">
      <alignment horizontal="center"/>
    </xf>
    <xf numFmtId="164" fontId="1" fillId="0" borderId="0" xfId="0" applyNumberFormat="1" applyFont="1" applyAlignment="1" applyProtection="1">
      <alignment horizontal="center"/>
    </xf>
    <xf numFmtId="165" fontId="1" fillId="0" borderId="0" xfId="0" applyNumberFormat="1" applyFont="1" applyAlignment="1" applyProtection="1">
      <alignment horizontal="right"/>
    </xf>
  </cellXfs>
  <cellStyles count="24">
    <cellStyle name="Hiperpovezava" xfId="9" builtinId="8"/>
    <cellStyle name="Hiperpovezava 2" xfId="17" xr:uid="{E022D3E2-C2E8-443B-95B3-D52E6F018D8C}"/>
    <cellStyle name="Navadno" xfId="0" builtinId="0"/>
    <cellStyle name="Navadno 2" xfId="2" xr:uid="{00000000-0005-0000-0000-000000000000}"/>
    <cellStyle name="Navadno 2 2" xfId="8" xr:uid="{9C6C27AA-72DE-490B-85DE-383754A9320D}"/>
    <cellStyle name="Navadno 2 3" xfId="12" xr:uid="{DDFBDECD-83C8-439E-919B-E1EAFA3B6963}"/>
    <cellStyle name="Navadno 3" xfId="7" xr:uid="{BC69E185-1CD9-4D36-8E08-7BB276302D93}"/>
    <cellStyle name="Navadno 4" xfId="6" xr:uid="{DB739821-E015-458D-9FE4-B5860F58EF27}"/>
    <cellStyle name="Navadno 4 2" xfId="19" xr:uid="{0B8EA06A-BA30-482D-B083-5C05DF7FED0E}"/>
    <cellStyle name="Navadno 5" xfId="21" xr:uid="{3EC32121-0579-4F23-8BF6-03DCD63E4782}"/>
    <cellStyle name="Normal 91" xfId="14" xr:uid="{0B9C2650-5432-4CE2-8085-002BAFCF1755}"/>
    <cellStyle name="Normal_Sheet1" xfId="3" xr:uid="{00000000-0005-0000-0000-000002000000}"/>
    <cellStyle name="Odstotek" xfId="1" builtinId="5"/>
    <cellStyle name="Odstotek 2" xfId="13" xr:uid="{9A42957D-7808-4669-9DF1-8081D9291421}"/>
    <cellStyle name="Odstotek 3" xfId="16" xr:uid="{EAD471EC-477A-4DDB-8486-74FA908F62CC}"/>
    <cellStyle name="Odstotek 4" xfId="20" xr:uid="{A05DF4FF-8552-4D56-ACB6-CC9DDFBDEBD5}"/>
    <cellStyle name="Odstotek 5" xfId="22" xr:uid="{2E450209-0398-4C6C-9352-11A7C8D5E4C5}"/>
    <cellStyle name="Odstotek 6" xfId="11" xr:uid="{457F2047-B4B4-4892-8926-BCD11B4D75A3}"/>
    <cellStyle name="Opomba" xfId="5" builtinId="10"/>
    <cellStyle name="Opomba 2" xfId="15" xr:uid="{30E327EC-506E-4424-A561-68A64F1A80C0}"/>
    <cellStyle name="Valuta" xfId="4" builtinId="4"/>
    <cellStyle name="Valuta 2" xfId="23" xr:uid="{0CDCFC61-35BA-4B68-B7B4-B116EE68646C}"/>
    <cellStyle name="Valuta 3" xfId="18" xr:uid="{FDB3D5E4-6D2F-4B11-A7EA-A04A8A108D29}"/>
    <cellStyle name="Vejica 2" xfId="10" xr:uid="{13528D1B-B835-4CD9-9AC5-0CD9CC751E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showZeros="0" tabSelected="1" view="pageBreakPreview" topLeftCell="A21" zoomScale="115" zoomScaleNormal="115" zoomScaleSheetLayoutView="115" workbookViewId="0">
      <selection activeCell="B35" sqref="B35"/>
    </sheetView>
  </sheetViews>
  <sheetFormatPr defaultColWidth="9.140625" defaultRowHeight="5.65" customHeight="1" x14ac:dyDescent="0.2"/>
  <cols>
    <col min="1" max="1" width="4.7109375" style="1" customWidth="1"/>
    <col min="2" max="2" width="50.7109375" style="33" customWidth="1"/>
    <col min="3" max="3" width="5.7109375" style="3" customWidth="1"/>
    <col min="4" max="4" width="7.7109375" style="37" customWidth="1"/>
    <col min="5" max="5" width="10.7109375" style="37" customWidth="1"/>
    <col min="6" max="6" width="13.140625" style="37" bestFit="1" customWidth="1"/>
    <col min="7" max="16384" width="9.140625" style="5"/>
  </cols>
  <sheetData>
    <row r="1" spans="2:6" ht="12.75" x14ac:dyDescent="0.2">
      <c r="B1" s="2"/>
      <c r="D1" s="4"/>
      <c r="E1" s="4"/>
      <c r="F1" s="4"/>
    </row>
    <row r="2" spans="2:6" ht="12.75" x14ac:dyDescent="0.2">
      <c r="B2" s="6" t="s">
        <v>0</v>
      </c>
      <c r="D2" s="4"/>
      <c r="E2" s="4"/>
      <c r="F2" s="4"/>
    </row>
    <row r="3" spans="2:6" ht="12.75" x14ac:dyDescent="0.2">
      <c r="B3" s="7" t="s">
        <v>1</v>
      </c>
      <c r="D3" s="8"/>
      <c r="E3" s="4"/>
      <c r="F3" s="4"/>
    </row>
    <row r="4" spans="2:6" ht="12.75" x14ac:dyDescent="0.2">
      <c r="B4" s="7" t="s">
        <v>480</v>
      </c>
      <c r="D4" s="8"/>
      <c r="E4" s="4"/>
      <c r="F4" s="4"/>
    </row>
    <row r="5" spans="2:6" ht="12.75" x14ac:dyDescent="0.2">
      <c r="B5" s="9" t="s">
        <v>2</v>
      </c>
      <c r="D5" s="8"/>
      <c r="E5" s="4"/>
      <c r="F5" s="4"/>
    </row>
    <row r="6" spans="2:6" ht="12.75" x14ac:dyDescent="0.2">
      <c r="B6" s="10"/>
      <c r="D6" s="8"/>
      <c r="E6" s="4"/>
      <c r="F6" s="4"/>
    </row>
    <row r="7" spans="2:6" ht="12.75" x14ac:dyDescent="0.2">
      <c r="B7" s="11" t="s">
        <v>3</v>
      </c>
      <c r="D7" s="4"/>
      <c r="E7" s="4"/>
      <c r="F7" s="4"/>
    </row>
    <row r="8" spans="2:6" ht="12.75" x14ac:dyDescent="0.2">
      <c r="B8" s="7" t="s">
        <v>582</v>
      </c>
      <c r="D8" s="4"/>
      <c r="E8" s="4"/>
      <c r="F8" s="4"/>
    </row>
    <row r="9" spans="2:6" ht="25.5" x14ac:dyDescent="0.2">
      <c r="B9" s="12" t="s">
        <v>583</v>
      </c>
      <c r="C9" s="13"/>
      <c r="D9" s="4"/>
      <c r="E9" s="4"/>
      <c r="F9" s="4"/>
    </row>
    <row r="10" spans="2:6" ht="12.75" x14ac:dyDescent="0.2">
      <c r="B10" s="14"/>
      <c r="C10" s="13"/>
      <c r="D10" s="4"/>
      <c r="E10" s="4"/>
      <c r="F10" s="4"/>
    </row>
    <row r="11" spans="2:6" ht="12.75" x14ac:dyDescent="0.2">
      <c r="B11" s="15"/>
      <c r="C11" s="13"/>
      <c r="D11" s="4"/>
      <c r="E11" s="4"/>
      <c r="F11" s="4"/>
    </row>
    <row r="12" spans="2:6" ht="18.75" x14ac:dyDescent="0.2">
      <c r="B12" s="63" t="s">
        <v>213</v>
      </c>
      <c r="C12" s="64"/>
      <c r="D12" s="64"/>
      <c r="E12" s="64"/>
      <c r="F12" s="65"/>
    </row>
    <row r="13" spans="2:6" ht="12.75" x14ac:dyDescent="0.2">
      <c r="B13" s="16"/>
      <c r="C13" s="17"/>
      <c r="D13" s="17"/>
      <c r="E13" s="17"/>
      <c r="F13" s="17"/>
    </row>
    <row r="14" spans="2:6" ht="12.75" x14ac:dyDescent="0.2">
      <c r="B14" s="18"/>
      <c r="C14" s="17"/>
      <c r="D14" s="17"/>
      <c r="E14" s="17"/>
      <c r="F14" s="17"/>
    </row>
    <row r="15" spans="2:6" ht="12.75" x14ac:dyDescent="0.2">
      <c r="B15" s="66" t="s">
        <v>140</v>
      </c>
      <c r="C15" s="66"/>
      <c r="D15" s="66"/>
      <c r="E15" s="66"/>
      <c r="F15" s="66"/>
    </row>
    <row r="16" spans="2:6" ht="12.75" x14ac:dyDescent="0.2">
      <c r="B16" s="16"/>
      <c r="C16" s="17"/>
      <c r="D16" s="17"/>
      <c r="E16" s="17"/>
      <c r="F16" s="17"/>
    </row>
    <row r="17" spans="2:6" ht="12.75" x14ac:dyDescent="0.2">
      <c r="B17" s="19" t="str">
        <f>+'1 ČRPALIŠČE-SVIBNO'!B4</f>
        <v>1 / OKROGLO ČRPALIŠČE (STARO ČRPALIŠČE)</v>
      </c>
      <c r="C17" s="20"/>
      <c r="D17" s="20"/>
      <c r="E17" s="20"/>
      <c r="F17" s="21">
        <f>'1 ČRPALIŠČE-SVIBNO'!F13</f>
        <v>0</v>
      </c>
    </row>
    <row r="18" spans="2:6" ht="12.75" x14ac:dyDescent="0.2">
      <c r="B18" s="22"/>
      <c r="C18" s="17"/>
      <c r="D18" s="17"/>
      <c r="E18" s="17"/>
      <c r="F18" s="23"/>
    </row>
    <row r="19" spans="2:6" ht="12.75" x14ac:dyDescent="0.2">
      <c r="B19" s="24" t="str">
        <f>'2 ČRPALIŠČE-SITARJEVEC'!B4</f>
        <v>2 / PRAVOKOTNO ČRPALIŠČE (NOVO ČRPALIŠČE)</v>
      </c>
      <c r="C19" s="17"/>
      <c r="D19" s="17"/>
      <c r="E19" s="17"/>
      <c r="F19" s="23">
        <f>'2 ČRPALIŠČE-SITARJEVEC'!F14</f>
        <v>0</v>
      </c>
    </row>
    <row r="20" spans="2:6" ht="12.75" x14ac:dyDescent="0.2">
      <c r="B20" s="24"/>
      <c r="C20" s="17"/>
      <c r="D20" s="25"/>
      <c r="E20" s="25"/>
      <c r="F20" s="23"/>
    </row>
    <row r="21" spans="2:6" ht="12.75" x14ac:dyDescent="0.2">
      <c r="B21" s="24" t="s">
        <v>156</v>
      </c>
      <c r="C21" s="17"/>
      <c r="D21" s="25"/>
      <c r="E21" s="25"/>
      <c r="F21" s="23">
        <f>'3 GRADBENA DELA NA VODOVODU'!F17</f>
        <v>0</v>
      </c>
    </row>
    <row r="22" spans="2:6" ht="12.75" x14ac:dyDescent="0.2">
      <c r="B22" s="24"/>
      <c r="C22" s="17"/>
      <c r="D22" s="25"/>
      <c r="E22" s="25"/>
      <c r="F22" s="23"/>
    </row>
    <row r="23" spans="2:6" ht="12.75" x14ac:dyDescent="0.2">
      <c r="B23" s="24" t="s">
        <v>157</v>
      </c>
      <c r="C23" s="17"/>
      <c r="D23" s="25"/>
      <c r="E23" s="25"/>
      <c r="F23" s="23">
        <f>'4 VODOINSTALATERSKA DELA'!F39</f>
        <v>0</v>
      </c>
    </row>
    <row r="24" spans="2:6" ht="12.75" x14ac:dyDescent="0.2">
      <c r="B24" s="24"/>
      <c r="C24" s="17"/>
      <c r="D24" s="25"/>
      <c r="E24" s="25"/>
      <c r="F24" s="23"/>
    </row>
    <row r="25" spans="2:6" ht="12.75" x14ac:dyDescent="0.2">
      <c r="B25" s="24" t="s">
        <v>410</v>
      </c>
      <c r="C25" s="17"/>
      <c r="D25" s="25"/>
      <c r="E25" s="25"/>
      <c r="F25" s="23">
        <f>'5 ELEKTOINŠTALACIJE'!F14</f>
        <v>0</v>
      </c>
    </row>
    <row r="26" spans="2:6" ht="12.75" x14ac:dyDescent="0.2">
      <c r="B26" s="24"/>
      <c r="C26" s="17"/>
      <c r="D26" s="25"/>
      <c r="E26" s="25"/>
      <c r="F26" s="23"/>
    </row>
    <row r="27" spans="2:6" ht="12.75" x14ac:dyDescent="0.2">
      <c r="B27" s="24" t="s">
        <v>235</v>
      </c>
      <c r="C27" s="17"/>
      <c r="D27" s="25"/>
      <c r="E27" s="25"/>
      <c r="F27" s="23">
        <f>'6 ZAKLJUČNA IN OSTALA DELA'!F34</f>
        <v>0</v>
      </c>
    </row>
    <row r="28" spans="2:6" ht="12.75" x14ac:dyDescent="0.2">
      <c r="B28" s="26"/>
      <c r="C28" s="27"/>
      <c r="D28" s="28"/>
      <c r="E28" s="28"/>
      <c r="F28" s="29"/>
    </row>
    <row r="29" spans="2:6" ht="12.75" x14ac:dyDescent="0.2">
      <c r="B29" s="24" t="s">
        <v>4</v>
      </c>
      <c r="C29" s="17"/>
      <c r="D29" s="25"/>
      <c r="E29" s="25" t="s">
        <v>5</v>
      </c>
      <c r="F29" s="23">
        <f>SUM(F17:F28)</f>
        <v>0</v>
      </c>
    </row>
    <row r="30" spans="2:6" ht="12.75" x14ac:dyDescent="0.2">
      <c r="B30" s="24" t="s">
        <v>215</v>
      </c>
      <c r="C30" s="17"/>
      <c r="D30" s="30">
        <v>0.22</v>
      </c>
      <c r="E30" s="25" t="s">
        <v>5</v>
      </c>
      <c r="F30" s="23">
        <f>D30*F29</f>
        <v>0</v>
      </c>
    </row>
    <row r="31" spans="2:6" ht="12.75" x14ac:dyDescent="0.2">
      <c r="B31" s="26" t="s">
        <v>6</v>
      </c>
      <c r="C31" s="27"/>
      <c r="D31" s="28"/>
      <c r="E31" s="28" t="s">
        <v>5</v>
      </c>
      <c r="F31" s="29">
        <f>SUM(F29:F30)</f>
        <v>0</v>
      </c>
    </row>
    <row r="32" spans="2:6" ht="12.75" x14ac:dyDescent="0.2">
      <c r="B32" s="18"/>
      <c r="C32" s="17"/>
      <c r="D32" s="17"/>
      <c r="E32" s="17"/>
      <c r="F32" s="17"/>
    </row>
    <row r="33" spans="2:6" ht="12.75" x14ac:dyDescent="0.2">
      <c r="B33" s="31" t="s">
        <v>7</v>
      </c>
      <c r="C33" s="17"/>
      <c r="D33" s="32"/>
      <c r="E33" s="32"/>
      <c r="F33" s="32"/>
    </row>
    <row r="34" spans="2:6" ht="25.5" x14ac:dyDescent="0.2">
      <c r="B34" s="15" t="s">
        <v>210</v>
      </c>
      <c r="C34" s="17"/>
      <c r="D34" s="25"/>
      <c r="E34" s="25"/>
      <c r="F34" s="25"/>
    </row>
    <row r="35" spans="2:6" ht="25.5" x14ac:dyDescent="0.2">
      <c r="B35" s="15" t="s">
        <v>184</v>
      </c>
      <c r="D35" s="3"/>
      <c r="E35" s="3"/>
      <c r="F35" s="3"/>
    </row>
    <row r="36" spans="2:6" ht="25.5" x14ac:dyDescent="0.2">
      <c r="B36" s="15" t="s">
        <v>209</v>
      </c>
      <c r="D36" s="3"/>
      <c r="E36" s="3"/>
      <c r="F36" s="3"/>
    </row>
    <row r="37" spans="2:6" ht="63.75" x14ac:dyDescent="0.2">
      <c r="B37" s="15" t="s">
        <v>211</v>
      </c>
      <c r="D37" s="3"/>
      <c r="E37" s="3"/>
      <c r="F37" s="3"/>
    </row>
    <row r="38" spans="2:6" ht="12.75" x14ac:dyDescent="0.2">
      <c r="D38" s="3"/>
      <c r="E38" s="3"/>
      <c r="F38" s="3"/>
    </row>
    <row r="39" spans="2:6" ht="12.75" x14ac:dyDescent="0.2">
      <c r="D39" s="4"/>
      <c r="E39" s="4"/>
      <c r="F39" s="4"/>
    </row>
    <row r="40" spans="2:6" ht="12.75" x14ac:dyDescent="0.2">
      <c r="B40" s="10" t="s">
        <v>553</v>
      </c>
      <c r="D40" s="34"/>
      <c r="E40" s="34"/>
      <c r="F40" s="34"/>
    </row>
    <row r="41" spans="2:6" ht="12.75" x14ac:dyDescent="0.2">
      <c r="B41" s="10" t="s">
        <v>554</v>
      </c>
      <c r="D41" s="34"/>
      <c r="E41" s="34"/>
      <c r="F41" s="34"/>
    </row>
    <row r="42" spans="2:6" ht="12.75" x14ac:dyDescent="0.2">
      <c r="B42" s="10"/>
      <c r="C42" s="35" t="s">
        <v>139</v>
      </c>
      <c r="D42" s="34"/>
      <c r="E42" s="34"/>
      <c r="F42" s="34"/>
    </row>
    <row r="43" spans="2:6" ht="12.75" x14ac:dyDescent="0.2">
      <c r="B43" s="10" t="s">
        <v>555</v>
      </c>
      <c r="C43" s="35" t="s">
        <v>8</v>
      </c>
      <c r="D43" s="34"/>
      <c r="E43" s="34"/>
      <c r="F43" s="34"/>
    </row>
    <row r="44" spans="2:6" ht="12.75" x14ac:dyDescent="0.2">
      <c r="B44" s="10" t="s">
        <v>556</v>
      </c>
      <c r="D44" s="8"/>
      <c r="E44" s="34"/>
      <c r="F44" s="34"/>
    </row>
    <row r="45" spans="2:6" ht="12.75" x14ac:dyDescent="0.2">
      <c r="B45" s="10" t="s">
        <v>584</v>
      </c>
      <c r="D45" s="8"/>
      <c r="E45" s="34"/>
      <c r="F45" s="34"/>
    </row>
    <row r="46" spans="2:6" ht="12.75" x14ac:dyDescent="0.2">
      <c r="B46" s="10" t="s">
        <v>569</v>
      </c>
      <c r="D46" s="8"/>
      <c r="E46" s="34"/>
      <c r="F46" s="34"/>
    </row>
    <row r="47" spans="2:6" ht="12.75" x14ac:dyDescent="0.2">
      <c r="B47" s="10" t="s">
        <v>557</v>
      </c>
      <c r="D47" s="8"/>
      <c r="E47" s="34"/>
      <c r="F47" s="34"/>
    </row>
    <row r="48" spans="2:6" ht="12.75" x14ac:dyDescent="0.2">
      <c r="C48" s="17"/>
      <c r="D48" s="17"/>
      <c r="E48" s="17"/>
      <c r="F48" s="17"/>
    </row>
    <row r="49" spans="2:6" ht="12.75" x14ac:dyDescent="0.2">
      <c r="B49" s="10"/>
      <c r="D49" s="8"/>
      <c r="E49" s="34"/>
      <c r="F49" s="34"/>
    </row>
    <row r="50" spans="2:6" ht="12.75" x14ac:dyDescent="0.2">
      <c r="B50" s="10"/>
      <c r="D50" s="8"/>
      <c r="E50" s="34"/>
      <c r="F50" s="34"/>
    </row>
    <row r="51" spans="2:6" ht="12.75" x14ac:dyDescent="0.2"/>
    <row r="52" spans="2:6" ht="12.75" x14ac:dyDescent="0.2"/>
    <row r="53" spans="2:6" ht="12.75" hidden="1" x14ac:dyDescent="0.2"/>
    <row r="54" spans="2:6" ht="12.75" hidden="1" x14ac:dyDescent="0.2"/>
    <row r="55" spans="2:6" ht="12.75" hidden="1" x14ac:dyDescent="0.2"/>
    <row r="56" spans="2:6" ht="12.75" hidden="1" x14ac:dyDescent="0.2"/>
    <row r="57" spans="2:6" ht="12.75" hidden="1" x14ac:dyDescent="0.2"/>
    <row r="58" spans="2:6" ht="12.75" hidden="1" x14ac:dyDescent="0.2"/>
    <row r="59" spans="2:6" ht="12.75" hidden="1" x14ac:dyDescent="0.2"/>
    <row r="60" spans="2:6" ht="12.75" hidden="1" x14ac:dyDescent="0.2"/>
  </sheetData>
  <sheetProtection algorithmName="SHA-512" hashValue="kCttZbzFUBU1WPqGkWZgZi/cks4qr8bkZOiMUWmw3DAKDdVaG1ZWiqmub+j9QT6YoihX5xtpNGJ9P0g4z24fAw==" saltValue="JegFTMNhr/l3XzkhYnGnIQ==" spinCount="100000" sheet="1" selectLockedCells="1"/>
  <mergeCells count="2">
    <mergeCell ref="B12:F12"/>
    <mergeCell ref="B15:F15"/>
  </mergeCells>
  <phoneticPr fontId="9" type="noConversion"/>
  <pageMargins left="0.70866141732283472" right="0.70866141732283472" top="0.85250000000000004" bottom="0.74803149606299213" header="0.31496062992125984" footer="0.31496062992125984"/>
  <pageSetup paperSize="9" scale="93" orientation="portrait" r:id="rId1"/>
  <headerFooter>
    <oddHeader xml:space="preserve">&amp;L&amp;9Popis del&amp;R&amp;9ŠIRITEV VODOVODA LITIJA-ŠMARTNO
POVEZAVA MED ZAJETJEM OB LJUBLJANSKI 
IN VODOHRANOM NA SVIBNU
</oddHeader>
    <oddFooter>&amp;C&amp;9Stran &amp;P od &amp;N&amp;R&amp;9Občina Litija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2CC45-3DF7-4A68-A24D-CDA8AAD731A7}">
  <dimension ref="A1:M371"/>
  <sheetViews>
    <sheetView showZeros="0" view="pageBreakPreview" topLeftCell="A12" zoomScale="112" zoomScaleNormal="115" zoomScaleSheetLayoutView="112" workbookViewId="0">
      <selection activeCell="E43" sqref="E43"/>
    </sheetView>
  </sheetViews>
  <sheetFormatPr defaultColWidth="9.140625" defaultRowHeight="12.75" x14ac:dyDescent="0.2"/>
  <cols>
    <col min="1" max="1" width="4.7109375" style="40" customWidth="1"/>
    <col min="2" max="2" width="50.7109375" style="42" customWidth="1"/>
    <col min="3" max="3" width="5.7109375" style="41" customWidth="1"/>
    <col min="4" max="4" width="7.7109375" style="48" customWidth="1"/>
    <col min="5" max="5" width="10.7109375" style="48" customWidth="1"/>
    <col min="6" max="6" width="13.140625" style="48" bestFit="1" customWidth="1"/>
    <col min="7" max="16384" width="9.140625" style="39"/>
  </cols>
  <sheetData>
    <row r="1" spans="1:6" x14ac:dyDescent="0.2">
      <c r="A1" s="67" t="s">
        <v>9</v>
      </c>
      <c r="B1" s="68" t="s">
        <v>10</v>
      </c>
      <c r="C1" s="69" t="s">
        <v>11</v>
      </c>
      <c r="D1" s="70" t="s">
        <v>12</v>
      </c>
      <c r="E1" s="70" t="s">
        <v>13</v>
      </c>
      <c r="F1" s="70" t="s">
        <v>14</v>
      </c>
    </row>
    <row r="2" spans="1:6" x14ac:dyDescent="0.2">
      <c r="A2" s="71"/>
      <c r="B2" s="72"/>
      <c r="C2" s="73"/>
      <c r="D2" s="74"/>
      <c r="E2" s="74"/>
      <c r="F2" s="74"/>
    </row>
    <row r="3" spans="1:6" ht="13.5" thickBot="1" x14ac:dyDescent="0.25">
      <c r="A3" s="75"/>
      <c r="B3" s="76"/>
      <c r="C3" s="73"/>
      <c r="D3" s="77"/>
      <c r="E3" s="77">
        <v>0</v>
      </c>
      <c r="F3" s="77">
        <f t="shared" ref="F3" si="0">E3*D3</f>
        <v>0</v>
      </c>
    </row>
    <row r="4" spans="1:6" ht="13.5" thickBot="1" x14ac:dyDescent="0.25">
      <c r="A4" s="71"/>
      <c r="B4" s="78" t="s">
        <v>571</v>
      </c>
      <c r="C4" s="73"/>
      <c r="D4" s="77"/>
      <c r="E4" s="77"/>
      <c r="F4" s="77">
        <f t="shared" ref="F4:F5" si="1">D4*E4</f>
        <v>0</v>
      </c>
    </row>
    <row r="5" spans="1:6" x14ac:dyDescent="0.2">
      <c r="A5" s="71"/>
      <c r="B5" s="79"/>
      <c r="C5" s="73"/>
      <c r="D5" s="77"/>
      <c r="E5" s="77"/>
      <c r="F5" s="77">
        <f t="shared" si="1"/>
        <v>0</v>
      </c>
    </row>
    <row r="6" spans="1:6" x14ac:dyDescent="0.2">
      <c r="A6" s="71"/>
      <c r="B6" s="80" t="s">
        <v>212</v>
      </c>
      <c r="C6" s="81"/>
      <c r="D6" s="81"/>
      <c r="E6" s="81"/>
      <c r="F6" s="82"/>
    </row>
    <row r="7" spans="1:6" x14ac:dyDescent="0.2">
      <c r="A7" s="71"/>
      <c r="B7" s="83" t="s">
        <v>570</v>
      </c>
      <c r="C7" s="84"/>
      <c r="D7" s="84"/>
      <c r="E7" s="84"/>
      <c r="F7" s="85"/>
    </row>
    <row r="8" spans="1:6" x14ac:dyDescent="0.2">
      <c r="A8" s="71"/>
      <c r="B8" s="86"/>
      <c r="C8" s="73"/>
      <c r="D8" s="87"/>
      <c r="E8" s="87"/>
      <c r="F8" s="88"/>
    </row>
    <row r="9" spans="1:6" x14ac:dyDescent="0.2">
      <c r="A9" s="71"/>
      <c r="B9" s="86" t="str">
        <f>B15</f>
        <v>A / GRADBENA DELA</v>
      </c>
      <c r="C9" s="73"/>
      <c r="D9" s="87"/>
      <c r="E9" s="87"/>
      <c r="F9" s="88">
        <f>F38</f>
        <v>0</v>
      </c>
    </row>
    <row r="10" spans="1:6" x14ac:dyDescent="0.2">
      <c r="A10" s="71"/>
      <c r="B10" s="86"/>
      <c r="C10" s="73"/>
      <c r="D10" s="87"/>
      <c r="E10" s="87"/>
      <c r="F10" s="88"/>
    </row>
    <row r="11" spans="1:6" x14ac:dyDescent="0.2">
      <c r="A11" s="71"/>
      <c r="B11" s="86" t="str">
        <f>B257</f>
        <v xml:space="preserve">B / STROJNE INŠTALACIJE </v>
      </c>
      <c r="C11" s="73"/>
      <c r="D11" s="87"/>
      <c r="E11" s="87"/>
      <c r="F11" s="88">
        <f>F370</f>
        <v>0</v>
      </c>
    </row>
    <row r="12" spans="1:6" x14ac:dyDescent="0.2">
      <c r="A12" s="71"/>
      <c r="B12" s="86"/>
      <c r="C12" s="73"/>
      <c r="D12" s="87"/>
      <c r="E12" s="87"/>
      <c r="F12" s="88"/>
    </row>
    <row r="13" spans="1:6" x14ac:dyDescent="0.2">
      <c r="A13" s="71"/>
      <c r="B13" s="89" t="s">
        <v>4</v>
      </c>
      <c r="C13" s="90"/>
      <c r="D13" s="91"/>
      <c r="E13" s="91" t="s">
        <v>5</v>
      </c>
      <c r="F13" s="92">
        <f>SUM(F8:F12)</f>
        <v>0</v>
      </c>
    </row>
    <row r="14" spans="1:6" x14ac:dyDescent="0.2">
      <c r="A14" s="71"/>
      <c r="B14" s="93"/>
      <c r="C14" s="94"/>
      <c r="D14" s="95"/>
      <c r="E14" s="95"/>
      <c r="F14" s="95"/>
    </row>
    <row r="15" spans="1:6" x14ac:dyDescent="0.2">
      <c r="A15" s="71"/>
      <c r="B15" s="96" t="s">
        <v>405</v>
      </c>
      <c r="C15" s="73"/>
      <c r="D15" s="77"/>
      <c r="E15" s="77"/>
      <c r="F15" s="77"/>
    </row>
    <row r="16" spans="1:6" x14ac:dyDescent="0.2">
      <c r="A16" s="71"/>
      <c r="B16" s="96"/>
      <c r="C16" s="73"/>
      <c r="D16" s="77"/>
      <c r="E16" s="77"/>
      <c r="F16" s="77"/>
    </row>
    <row r="17" spans="1:6" x14ac:dyDescent="0.2">
      <c r="A17" s="97"/>
      <c r="B17" s="49" t="s">
        <v>402</v>
      </c>
      <c r="C17" s="98"/>
      <c r="D17" s="99"/>
      <c r="E17" s="99"/>
      <c r="F17" s="100"/>
    </row>
    <row r="18" spans="1:6" x14ac:dyDescent="0.2">
      <c r="A18" s="97"/>
      <c r="B18" s="101"/>
      <c r="C18" s="102"/>
      <c r="D18" s="103"/>
      <c r="E18" s="103"/>
      <c r="F18" s="103"/>
    </row>
    <row r="19" spans="1:6" x14ac:dyDescent="0.2">
      <c r="A19" s="97"/>
      <c r="B19" s="104"/>
      <c r="C19" s="105"/>
      <c r="D19" s="106"/>
      <c r="E19" s="106"/>
      <c r="F19" s="107"/>
    </row>
    <row r="20" spans="1:6" x14ac:dyDescent="0.2">
      <c r="A20" s="97"/>
      <c r="B20" s="50" t="str">
        <f>B41</f>
        <v>I. RUŠITVENA DELA</v>
      </c>
      <c r="C20" s="102"/>
      <c r="D20" s="103"/>
      <c r="E20" s="103"/>
      <c r="F20" s="108">
        <f>F81</f>
        <v>0</v>
      </c>
    </row>
    <row r="21" spans="1:6" x14ac:dyDescent="0.2">
      <c r="A21" s="97"/>
      <c r="B21" s="109"/>
      <c r="C21" s="102"/>
      <c r="D21" s="103"/>
      <c r="E21" s="103"/>
      <c r="F21" s="110"/>
    </row>
    <row r="22" spans="1:6" x14ac:dyDescent="0.2">
      <c r="A22" s="97"/>
      <c r="B22" s="50" t="str">
        <f>B84</f>
        <v>II. ZEMELJSKA DELA</v>
      </c>
      <c r="C22" s="102"/>
      <c r="D22" s="103"/>
      <c r="E22" s="103"/>
      <c r="F22" s="108">
        <f>F122</f>
        <v>0</v>
      </c>
    </row>
    <row r="23" spans="1:6" x14ac:dyDescent="0.2">
      <c r="A23" s="97"/>
      <c r="B23" s="109"/>
      <c r="C23" s="102"/>
      <c r="D23" s="103"/>
      <c r="E23" s="103"/>
      <c r="F23" s="110"/>
    </row>
    <row r="24" spans="1:6" x14ac:dyDescent="0.2">
      <c r="A24" s="97"/>
      <c r="B24" s="50" t="str">
        <f>B125</f>
        <v>III.  GRADBENO OBRTNIŠKA DELA</v>
      </c>
      <c r="C24" s="102"/>
      <c r="D24" s="103"/>
      <c r="E24" s="103"/>
      <c r="F24" s="108">
        <f>F169</f>
        <v>0</v>
      </c>
    </row>
    <row r="25" spans="1:6" x14ac:dyDescent="0.2">
      <c r="A25" s="97"/>
      <c r="B25" s="50"/>
      <c r="C25" s="102"/>
      <c r="D25" s="103"/>
      <c r="E25" s="103"/>
      <c r="F25" s="108"/>
    </row>
    <row r="26" spans="1:6" x14ac:dyDescent="0.2">
      <c r="A26" s="97"/>
      <c r="B26" s="50" t="str">
        <f>B172</f>
        <v>IV. KANALIZACIJA</v>
      </c>
      <c r="C26" s="102"/>
      <c r="D26" s="103"/>
      <c r="E26" s="103"/>
      <c r="F26" s="108">
        <f>F186</f>
        <v>0</v>
      </c>
    </row>
    <row r="27" spans="1:6" x14ac:dyDescent="0.2">
      <c r="A27" s="97"/>
      <c r="B27" s="109"/>
      <c r="C27" s="102"/>
      <c r="D27" s="103"/>
      <c r="E27" s="103"/>
      <c r="F27" s="108"/>
    </row>
    <row r="28" spans="1:6" x14ac:dyDescent="0.2">
      <c r="A28" s="97"/>
      <c r="B28" s="111" t="str">
        <f>B188</f>
        <v>V. STAVBNO POHIŠTVO</v>
      </c>
      <c r="C28" s="102"/>
      <c r="D28" s="103"/>
      <c r="E28" s="103"/>
      <c r="F28" s="108">
        <f>F198</f>
        <v>0</v>
      </c>
    </row>
    <row r="29" spans="1:6" x14ac:dyDescent="0.2">
      <c r="A29" s="97"/>
      <c r="B29" s="50"/>
      <c r="C29" s="102"/>
      <c r="D29" s="103"/>
      <c r="E29" s="103"/>
      <c r="F29" s="108"/>
    </row>
    <row r="30" spans="1:6" x14ac:dyDescent="0.2">
      <c r="A30" s="97"/>
      <c r="B30" s="50" t="str">
        <f>B201</f>
        <v>VI. KROVSKA IN KLEPARSKA DELA</v>
      </c>
      <c r="C30" s="102"/>
      <c r="D30" s="103"/>
      <c r="E30" s="103"/>
      <c r="F30" s="108">
        <f>F209</f>
        <v>0</v>
      </c>
    </row>
    <row r="31" spans="1:6" x14ac:dyDescent="0.2">
      <c r="A31" s="97"/>
      <c r="B31" s="50"/>
      <c r="C31" s="102"/>
      <c r="D31" s="103"/>
      <c r="E31" s="103"/>
      <c r="F31" s="108"/>
    </row>
    <row r="32" spans="1:6" x14ac:dyDescent="0.2">
      <c r="A32" s="97"/>
      <c r="B32" s="50" t="str">
        <f>B212</f>
        <v>VII. KERAMIČARSKA DELA</v>
      </c>
      <c r="C32" s="102"/>
      <c r="D32" s="103"/>
      <c r="E32" s="103"/>
      <c r="F32" s="108">
        <f>F228</f>
        <v>0</v>
      </c>
    </row>
    <row r="33" spans="1:13" x14ac:dyDescent="0.2">
      <c r="A33" s="97"/>
      <c r="B33" s="109"/>
      <c r="C33" s="102"/>
      <c r="D33" s="103"/>
      <c r="E33" s="103"/>
      <c r="F33" s="110"/>
    </row>
    <row r="34" spans="1:13" x14ac:dyDescent="0.2">
      <c r="A34" s="97"/>
      <c r="B34" s="50" t="str">
        <f>B231</f>
        <v>VIII. PLESKARSKA IN FASADERSKA DELA</v>
      </c>
      <c r="C34" s="102"/>
      <c r="D34" s="103"/>
      <c r="E34" s="103"/>
      <c r="F34" s="108">
        <f>F243</f>
        <v>0</v>
      </c>
    </row>
    <row r="35" spans="1:13" x14ac:dyDescent="0.2">
      <c r="A35" s="97"/>
      <c r="B35" s="109"/>
      <c r="C35" s="102"/>
      <c r="D35" s="103"/>
      <c r="E35" s="103"/>
      <c r="F35" s="108"/>
    </row>
    <row r="36" spans="1:13" x14ac:dyDescent="0.2">
      <c r="A36" s="97"/>
      <c r="B36" s="50" t="str">
        <f>B246</f>
        <v xml:space="preserve">IX. OGRAJA </v>
      </c>
      <c r="C36" s="102"/>
      <c r="D36" s="103"/>
      <c r="E36" s="103"/>
      <c r="F36" s="108">
        <f>F254</f>
        <v>0</v>
      </c>
    </row>
    <row r="37" spans="1:13" x14ac:dyDescent="0.2">
      <c r="A37" s="97"/>
      <c r="B37" s="109"/>
      <c r="C37" s="102"/>
      <c r="D37" s="103"/>
      <c r="E37" s="103"/>
      <c r="F37" s="108"/>
    </row>
    <row r="38" spans="1:13" x14ac:dyDescent="0.2">
      <c r="A38" s="97"/>
      <c r="B38" s="112" t="s">
        <v>401</v>
      </c>
      <c r="C38" s="98"/>
      <c r="D38" s="113"/>
      <c r="E38" s="113"/>
      <c r="F38" s="51">
        <f>SUM(F20:F36)</f>
        <v>0</v>
      </c>
    </row>
    <row r="39" spans="1:13" x14ac:dyDescent="0.2">
      <c r="A39" s="97"/>
      <c r="B39" s="114"/>
      <c r="C39" s="115"/>
      <c r="D39" s="116"/>
      <c r="E39" s="116"/>
      <c r="F39" s="52"/>
    </row>
    <row r="40" spans="1:13" x14ac:dyDescent="0.2">
      <c r="A40" s="117"/>
      <c r="B40" s="118"/>
      <c r="C40" s="102"/>
      <c r="D40" s="119"/>
      <c r="E40" s="119"/>
      <c r="F40" s="119"/>
    </row>
    <row r="41" spans="1:13" x14ac:dyDescent="0.2">
      <c r="A41" s="71"/>
      <c r="B41" s="120" t="s">
        <v>456</v>
      </c>
      <c r="C41" s="94"/>
      <c r="D41" s="121"/>
      <c r="E41" s="121"/>
      <c r="F41" s="121"/>
    </row>
    <row r="42" spans="1:13" x14ac:dyDescent="0.2">
      <c r="A42" s="71"/>
      <c r="B42" s="120"/>
      <c r="C42" s="94"/>
      <c r="D42" s="121"/>
      <c r="E42" s="121"/>
      <c r="F42" s="121"/>
    </row>
    <row r="43" spans="1:13" ht="38.25" x14ac:dyDescent="0.2">
      <c r="A43" s="71" t="s">
        <v>15</v>
      </c>
      <c r="B43" s="79" t="s">
        <v>580</v>
      </c>
      <c r="C43" s="73" t="s">
        <v>30</v>
      </c>
      <c r="D43" s="77">
        <v>2.1</v>
      </c>
      <c r="E43" s="154"/>
      <c r="F43" s="122">
        <f t="shared" ref="F43:F47" si="2">D43*E43</f>
        <v>0</v>
      </c>
      <c r="M43" s="45"/>
    </row>
    <row r="44" spans="1:13" x14ac:dyDescent="0.2">
      <c r="A44" s="71"/>
      <c r="B44" s="123"/>
      <c r="C44" s="73"/>
      <c r="D44" s="77"/>
      <c r="E44" s="77"/>
      <c r="F44" s="122"/>
    </row>
    <row r="45" spans="1:13" ht="38.25" x14ac:dyDescent="0.2">
      <c r="A45" s="71" t="s">
        <v>17</v>
      </c>
      <c r="B45" s="79" t="s">
        <v>428</v>
      </c>
      <c r="C45" s="73" t="s">
        <v>30</v>
      </c>
      <c r="D45" s="77">
        <v>1</v>
      </c>
      <c r="E45" s="154"/>
      <c r="F45" s="122">
        <f t="shared" si="2"/>
        <v>0</v>
      </c>
    </row>
    <row r="46" spans="1:13" x14ac:dyDescent="0.2">
      <c r="A46" s="71"/>
      <c r="B46" s="79"/>
      <c r="C46" s="73"/>
      <c r="D46" s="77"/>
      <c r="E46" s="77"/>
      <c r="F46" s="122"/>
    </row>
    <row r="47" spans="1:13" ht="25.5" x14ac:dyDescent="0.2">
      <c r="A47" s="71" t="s">
        <v>19</v>
      </c>
      <c r="B47" s="79" t="s">
        <v>429</v>
      </c>
      <c r="C47" s="73" t="s">
        <v>27</v>
      </c>
      <c r="D47" s="77">
        <v>42</v>
      </c>
      <c r="E47" s="154"/>
      <c r="F47" s="122">
        <f t="shared" si="2"/>
        <v>0</v>
      </c>
    </row>
    <row r="48" spans="1:13" x14ac:dyDescent="0.2">
      <c r="A48" s="71"/>
      <c r="B48" s="79"/>
      <c r="C48" s="73"/>
      <c r="D48" s="77"/>
      <c r="E48" s="77"/>
      <c r="F48" s="122"/>
    </row>
    <row r="49" spans="1:6" ht="38.25" x14ac:dyDescent="0.2">
      <c r="A49" s="71" t="s">
        <v>20</v>
      </c>
      <c r="B49" s="79" t="s">
        <v>430</v>
      </c>
      <c r="C49" s="73" t="s">
        <v>18</v>
      </c>
      <c r="D49" s="77">
        <v>2</v>
      </c>
      <c r="E49" s="154"/>
      <c r="F49" s="122">
        <f>D49*E49</f>
        <v>0</v>
      </c>
    </row>
    <row r="50" spans="1:6" x14ac:dyDescent="0.2">
      <c r="A50" s="71"/>
      <c r="B50" s="79"/>
      <c r="C50" s="73"/>
      <c r="D50" s="77"/>
      <c r="E50" s="77"/>
      <c r="F50" s="122"/>
    </row>
    <row r="51" spans="1:6" ht="25.5" x14ac:dyDescent="0.2">
      <c r="A51" s="71" t="s">
        <v>21</v>
      </c>
      <c r="B51" s="79" t="s">
        <v>431</v>
      </c>
      <c r="C51" s="73" t="s">
        <v>18</v>
      </c>
      <c r="D51" s="77">
        <v>5</v>
      </c>
      <c r="E51" s="154"/>
      <c r="F51" s="122">
        <f>D51*E51</f>
        <v>0</v>
      </c>
    </row>
    <row r="52" spans="1:6" x14ac:dyDescent="0.2">
      <c r="A52" s="71"/>
      <c r="B52" s="79"/>
      <c r="C52" s="73"/>
      <c r="D52" s="77"/>
      <c r="E52" s="77"/>
      <c r="F52" s="122"/>
    </row>
    <row r="53" spans="1:6" ht="38.25" x14ac:dyDescent="0.2">
      <c r="A53" s="71" t="s">
        <v>22</v>
      </c>
      <c r="B53" s="79" t="s">
        <v>432</v>
      </c>
      <c r="C53" s="73" t="s">
        <v>23</v>
      </c>
      <c r="D53" s="77">
        <v>42.5</v>
      </c>
      <c r="E53" s="154"/>
      <c r="F53" s="122">
        <f>D53*E53</f>
        <v>0</v>
      </c>
    </row>
    <row r="54" spans="1:6" x14ac:dyDescent="0.2">
      <c r="A54" s="71"/>
      <c r="B54" s="79"/>
      <c r="C54" s="73"/>
      <c r="D54" s="77"/>
      <c r="E54" s="77"/>
      <c r="F54" s="122"/>
    </row>
    <row r="55" spans="1:6" ht="25.5" x14ac:dyDescent="0.2">
      <c r="A55" s="71" t="s">
        <v>24</v>
      </c>
      <c r="B55" s="79" t="s">
        <v>433</v>
      </c>
      <c r="C55" s="73" t="s">
        <v>94</v>
      </c>
      <c r="D55" s="77">
        <v>85</v>
      </c>
      <c r="E55" s="154"/>
      <c r="F55" s="122">
        <f>D55*E55</f>
        <v>0</v>
      </c>
    </row>
    <row r="56" spans="1:6" x14ac:dyDescent="0.2">
      <c r="A56" s="71"/>
      <c r="B56" s="79"/>
      <c r="C56" s="73"/>
      <c r="D56" s="77"/>
      <c r="E56" s="124"/>
      <c r="F56" s="122"/>
    </row>
    <row r="57" spans="1:6" ht="38.25" x14ac:dyDescent="0.2">
      <c r="A57" s="71" t="s">
        <v>52</v>
      </c>
      <c r="B57" s="79" t="s">
        <v>434</v>
      </c>
      <c r="C57" s="73" t="s">
        <v>23</v>
      </c>
      <c r="D57" s="77">
        <v>15</v>
      </c>
      <c r="E57" s="154"/>
      <c r="F57" s="122">
        <f>D57*E57</f>
        <v>0</v>
      </c>
    </row>
    <row r="58" spans="1:6" x14ac:dyDescent="0.2">
      <c r="A58" s="71"/>
      <c r="B58" s="79"/>
      <c r="C58" s="73"/>
      <c r="D58" s="77"/>
      <c r="E58" s="77"/>
      <c r="F58" s="122"/>
    </row>
    <row r="59" spans="1:6" ht="76.5" x14ac:dyDescent="0.2">
      <c r="A59" s="71" t="s">
        <v>53</v>
      </c>
      <c r="B59" s="79" t="s">
        <v>435</v>
      </c>
      <c r="C59" s="73" t="s">
        <v>23</v>
      </c>
      <c r="D59" s="77">
        <f>D57</f>
        <v>15</v>
      </c>
      <c r="E59" s="154"/>
      <c r="F59" s="122">
        <f>D59*E59</f>
        <v>0</v>
      </c>
    </row>
    <row r="60" spans="1:6" x14ac:dyDescent="0.2">
      <c r="A60" s="71"/>
      <c r="B60" s="79"/>
      <c r="C60" s="73"/>
      <c r="D60" s="77"/>
      <c r="E60" s="124"/>
      <c r="F60" s="122"/>
    </row>
    <row r="61" spans="1:6" ht="25.5" x14ac:dyDescent="0.2">
      <c r="A61" s="71" t="s">
        <v>54</v>
      </c>
      <c r="B61" s="79" t="s">
        <v>481</v>
      </c>
      <c r="C61" s="73" t="s">
        <v>94</v>
      </c>
      <c r="D61" s="77">
        <f>3.5+4.5</f>
        <v>8</v>
      </c>
      <c r="E61" s="154"/>
      <c r="F61" s="122">
        <f>D61*E61</f>
        <v>0</v>
      </c>
    </row>
    <row r="62" spans="1:6" x14ac:dyDescent="0.2">
      <c r="A62" s="71"/>
      <c r="B62" s="79"/>
      <c r="C62" s="73"/>
      <c r="D62" s="77"/>
      <c r="E62" s="77"/>
      <c r="F62" s="122"/>
    </row>
    <row r="63" spans="1:6" ht="25.5" x14ac:dyDescent="0.2">
      <c r="A63" s="71" t="s">
        <v>55</v>
      </c>
      <c r="B63" s="79" t="s">
        <v>359</v>
      </c>
      <c r="C63" s="73" t="s">
        <v>18</v>
      </c>
      <c r="D63" s="77">
        <v>1</v>
      </c>
      <c r="E63" s="154"/>
      <c r="F63" s="122">
        <f>D63*E63</f>
        <v>0</v>
      </c>
    </row>
    <row r="64" spans="1:6" x14ac:dyDescent="0.2">
      <c r="A64" s="71"/>
      <c r="B64" s="79"/>
      <c r="C64" s="73"/>
      <c r="D64" s="77"/>
      <c r="E64" s="124"/>
      <c r="F64" s="122"/>
    </row>
    <row r="65" spans="1:6" x14ac:dyDescent="0.2">
      <c r="A65" s="71" t="s">
        <v>56</v>
      </c>
      <c r="B65" s="79" t="s">
        <v>437</v>
      </c>
      <c r="C65" s="73" t="s">
        <v>18</v>
      </c>
      <c r="D65" s="77">
        <v>3</v>
      </c>
      <c r="E65" s="154"/>
      <c r="F65" s="122">
        <f>D65*E65</f>
        <v>0</v>
      </c>
    </row>
    <row r="66" spans="1:6" x14ac:dyDescent="0.2">
      <c r="A66" s="71"/>
      <c r="B66" s="79"/>
      <c r="C66" s="73"/>
      <c r="D66" s="77"/>
      <c r="E66" s="125"/>
      <c r="F66" s="122"/>
    </row>
    <row r="67" spans="1:6" ht="25.5" x14ac:dyDescent="0.2">
      <c r="A67" s="71" t="s">
        <v>57</v>
      </c>
      <c r="B67" s="79" t="s">
        <v>436</v>
      </c>
      <c r="C67" s="73" t="s">
        <v>18</v>
      </c>
      <c r="D67" s="77">
        <v>4</v>
      </c>
      <c r="E67" s="154"/>
      <c r="F67" s="122">
        <f>D67*E67</f>
        <v>0</v>
      </c>
    </row>
    <row r="68" spans="1:6" x14ac:dyDescent="0.2">
      <c r="A68" s="71"/>
      <c r="B68" s="79"/>
      <c r="C68" s="73"/>
      <c r="D68" s="77"/>
      <c r="E68" s="77"/>
      <c r="F68" s="122"/>
    </row>
    <row r="69" spans="1:6" ht="25.5" x14ac:dyDescent="0.2">
      <c r="A69" s="71" t="s">
        <v>103</v>
      </c>
      <c r="B69" s="79" t="s">
        <v>497</v>
      </c>
      <c r="C69" s="73" t="s">
        <v>23</v>
      </c>
      <c r="D69" s="77">
        <v>50.72</v>
      </c>
      <c r="E69" s="154"/>
      <c r="F69" s="122">
        <f>D69*E69</f>
        <v>0</v>
      </c>
    </row>
    <row r="70" spans="1:6" x14ac:dyDescent="0.2">
      <c r="A70" s="71"/>
      <c r="B70" s="79"/>
      <c r="C70" s="73"/>
      <c r="D70" s="77"/>
      <c r="E70" s="122"/>
      <c r="F70" s="122"/>
    </row>
    <row r="71" spans="1:6" x14ac:dyDescent="0.2">
      <c r="A71" s="71" t="s">
        <v>104</v>
      </c>
      <c r="B71" s="79" t="s">
        <v>438</v>
      </c>
      <c r="C71" s="73" t="s">
        <v>18</v>
      </c>
      <c r="D71" s="77">
        <v>2</v>
      </c>
      <c r="E71" s="154"/>
      <c r="F71" s="122">
        <f>D71*E71</f>
        <v>0</v>
      </c>
    </row>
    <row r="72" spans="1:6" x14ac:dyDescent="0.2">
      <c r="A72" s="71"/>
      <c r="B72" s="79"/>
      <c r="C72" s="73"/>
      <c r="D72" s="77"/>
      <c r="E72" s="77"/>
      <c r="F72" s="122"/>
    </row>
    <row r="73" spans="1:6" ht="51" x14ac:dyDescent="0.2">
      <c r="A73" s="71" t="s">
        <v>106</v>
      </c>
      <c r="B73" s="79" t="s">
        <v>482</v>
      </c>
      <c r="C73" s="73" t="s">
        <v>23</v>
      </c>
      <c r="D73" s="77">
        <v>55</v>
      </c>
      <c r="E73" s="154"/>
      <c r="F73" s="122">
        <f>D73*E73</f>
        <v>0</v>
      </c>
    </row>
    <row r="74" spans="1:6" x14ac:dyDescent="0.2">
      <c r="A74" s="71"/>
      <c r="B74" s="79"/>
      <c r="C74" s="73"/>
      <c r="D74" s="77"/>
      <c r="E74" s="55"/>
      <c r="F74" s="122"/>
    </row>
    <row r="75" spans="1:6" ht="25.5" x14ac:dyDescent="0.2">
      <c r="A75" s="71" t="s">
        <v>160</v>
      </c>
      <c r="B75" s="79" t="s">
        <v>439</v>
      </c>
      <c r="C75" s="73" t="s">
        <v>23</v>
      </c>
      <c r="D75" s="77">
        <v>59</v>
      </c>
      <c r="E75" s="154"/>
      <c r="F75" s="122">
        <f t="shared" ref="F75:F79" si="3">D75*E75</f>
        <v>0</v>
      </c>
    </row>
    <row r="76" spans="1:6" x14ac:dyDescent="0.2">
      <c r="A76" s="71"/>
      <c r="B76" s="79"/>
      <c r="C76" s="73"/>
      <c r="D76" s="77"/>
      <c r="E76" s="122"/>
      <c r="F76" s="122"/>
    </row>
    <row r="77" spans="1:6" ht="25.5" x14ac:dyDescent="0.2">
      <c r="A77" s="71" t="s">
        <v>179</v>
      </c>
      <c r="B77" s="79" t="s">
        <v>483</v>
      </c>
      <c r="C77" s="102" t="s">
        <v>30</v>
      </c>
      <c r="D77" s="119">
        <v>0.45</v>
      </c>
      <c r="E77" s="155"/>
      <c r="F77" s="126">
        <f t="shared" si="3"/>
        <v>0</v>
      </c>
    </row>
    <row r="78" spans="1:6" x14ac:dyDescent="0.2">
      <c r="A78" s="71"/>
      <c r="B78" s="79"/>
      <c r="C78" s="73"/>
      <c r="D78" s="77"/>
      <c r="E78" s="55"/>
      <c r="F78" s="122"/>
    </row>
    <row r="79" spans="1:6" ht="63.75" x14ac:dyDescent="0.2">
      <c r="A79" s="71" t="s">
        <v>180</v>
      </c>
      <c r="B79" s="79" t="s">
        <v>581</v>
      </c>
      <c r="C79" s="73" t="s">
        <v>18</v>
      </c>
      <c r="D79" s="77">
        <v>3</v>
      </c>
      <c r="E79" s="154"/>
      <c r="F79" s="122">
        <f t="shared" si="3"/>
        <v>0</v>
      </c>
    </row>
    <row r="80" spans="1:6" x14ac:dyDescent="0.2">
      <c r="A80" s="71"/>
      <c r="B80" s="79"/>
      <c r="C80" s="73"/>
      <c r="D80" s="77"/>
      <c r="E80" s="124"/>
      <c r="F80" s="77"/>
    </row>
    <row r="81" spans="1:6" x14ac:dyDescent="0.2">
      <c r="A81" s="71"/>
      <c r="B81" s="127" t="str">
        <f>CONCATENATE(B41," SKUPAJ:")</f>
        <v>I. RUŠITVENA DELA SKUPAJ:</v>
      </c>
      <c r="C81" s="90"/>
      <c r="D81" s="128"/>
      <c r="E81" s="128"/>
      <c r="F81" s="129">
        <f>SUM(F43:F80)</f>
        <v>0</v>
      </c>
    </row>
    <row r="82" spans="1:6" x14ac:dyDescent="0.2">
      <c r="A82" s="71"/>
      <c r="B82" s="130"/>
      <c r="C82" s="94"/>
      <c r="D82" s="121"/>
      <c r="E82" s="121"/>
      <c r="F82" s="131"/>
    </row>
    <row r="83" spans="1:6" x14ac:dyDescent="0.2">
      <c r="A83" s="71"/>
      <c r="B83" s="79"/>
      <c r="C83" s="73"/>
      <c r="D83" s="77"/>
      <c r="E83" s="77"/>
      <c r="F83" s="77"/>
    </row>
    <row r="84" spans="1:6" x14ac:dyDescent="0.2">
      <c r="A84" s="71"/>
      <c r="B84" s="120" t="s">
        <v>80</v>
      </c>
      <c r="C84" s="73"/>
      <c r="D84" s="77"/>
      <c r="E84" s="77"/>
      <c r="F84" s="77"/>
    </row>
    <row r="85" spans="1:6" x14ac:dyDescent="0.2">
      <c r="A85" s="71"/>
      <c r="B85" s="79"/>
      <c r="C85" s="73"/>
      <c r="D85" s="77"/>
      <c r="E85" s="77"/>
      <c r="F85" s="77"/>
    </row>
    <row r="86" spans="1:6" ht="51" x14ac:dyDescent="0.2">
      <c r="A86" s="71" t="s">
        <v>25</v>
      </c>
      <c r="B86" s="79" t="s">
        <v>536</v>
      </c>
      <c r="C86" s="73" t="s">
        <v>30</v>
      </c>
      <c r="D86" s="77">
        <f>28*0.6</f>
        <v>16.8</v>
      </c>
      <c r="E86" s="154"/>
      <c r="F86" s="122">
        <f>D86*E86</f>
        <v>0</v>
      </c>
    </row>
    <row r="87" spans="1:6" x14ac:dyDescent="0.2">
      <c r="A87" s="71"/>
      <c r="B87" s="79"/>
      <c r="C87" s="73"/>
      <c r="D87" s="77"/>
      <c r="E87" s="122"/>
      <c r="F87" s="122"/>
    </row>
    <row r="88" spans="1:6" ht="25.5" x14ac:dyDescent="0.2">
      <c r="A88" s="71" t="s">
        <v>28</v>
      </c>
      <c r="B88" s="79" t="s">
        <v>484</v>
      </c>
      <c r="C88" s="73" t="s">
        <v>30</v>
      </c>
      <c r="D88" s="77">
        <f>28*0.6</f>
        <v>16.8</v>
      </c>
      <c r="E88" s="154"/>
      <c r="F88" s="122">
        <f>D88*E88</f>
        <v>0</v>
      </c>
    </row>
    <row r="89" spans="1:6" x14ac:dyDescent="0.2">
      <c r="A89" s="71"/>
      <c r="B89" s="79"/>
      <c r="C89" s="73"/>
      <c r="D89" s="77"/>
      <c r="E89" s="77"/>
      <c r="F89" s="122"/>
    </row>
    <row r="90" spans="1:6" ht="25.5" x14ac:dyDescent="0.2">
      <c r="A90" s="71" t="s">
        <v>29</v>
      </c>
      <c r="B90" s="79" t="s">
        <v>360</v>
      </c>
      <c r="C90" s="73" t="s">
        <v>30</v>
      </c>
      <c r="D90" s="77">
        <f>59*0.3</f>
        <v>17.7</v>
      </c>
      <c r="E90" s="154"/>
      <c r="F90" s="122">
        <f t="shared" ref="F90:F120" si="4">D90*E90</f>
        <v>0</v>
      </c>
    </row>
    <row r="91" spans="1:6" x14ac:dyDescent="0.2">
      <c r="A91" s="71"/>
      <c r="B91" s="79"/>
      <c r="C91" s="73"/>
      <c r="D91" s="77"/>
      <c r="E91" s="77"/>
      <c r="F91" s="122">
        <f t="shared" si="4"/>
        <v>0</v>
      </c>
    </row>
    <row r="92" spans="1:6" ht="63.75" x14ac:dyDescent="0.2">
      <c r="A92" s="71" t="s">
        <v>49</v>
      </c>
      <c r="B92" s="79" t="s">
        <v>485</v>
      </c>
      <c r="C92" s="73" t="s">
        <v>30</v>
      </c>
      <c r="D92" s="77">
        <f>(1*2.5+((0.8*2.5)/2))*27+8</f>
        <v>102.5</v>
      </c>
      <c r="E92" s="154"/>
      <c r="F92" s="122">
        <f t="shared" si="4"/>
        <v>0</v>
      </c>
    </row>
    <row r="93" spans="1:6" x14ac:dyDescent="0.2">
      <c r="A93" s="71"/>
      <c r="B93" s="79"/>
      <c r="C93" s="73"/>
      <c r="D93" s="77"/>
      <c r="E93" s="122"/>
      <c r="F93" s="122">
        <f t="shared" si="4"/>
        <v>0</v>
      </c>
    </row>
    <row r="94" spans="1:6" ht="38.25" x14ac:dyDescent="0.2">
      <c r="A94" s="71" t="s">
        <v>68</v>
      </c>
      <c r="B94" s="79" t="s">
        <v>440</v>
      </c>
      <c r="C94" s="73" t="s">
        <v>30</v>
      </c>
      <c r="D94" s="77">
        <v>37</v>
      </c>
      <c r="E94" s="154"/>
      <c r="F94" s="122">
        <f t="shared" si="4"/>
        <v>0</v>
      </c>
    </row>
    <row r="95" spans="1:6" x14ac:dyDescent="0.2">
      <c r="A95" s="71"/>
      <c r="B95" s="79"/>
      <c r="C95" s="73"/>
      <c r="D95" s="77"/>
      <c r="E95" s="77"/>
      <c r="F95" s="122">
        <f t="shared" si="4"/>
        <v>0</v>
      </c>
    </row>
    <row r="96" spans="1:6" ht="38.25" x14ac:dyDescent="0.2">
      <c r="A96" s="71" t="s">
        <v>69</v>
      </c>
      <c r="B96" s="79" t="s">
        <v>466</v>
      </c>
      <c r="C96" s="73" t="s">
        <v>30</v>
      </c>
      <c r="D96" s="77">
        <f>(D90+D92+D94)*1.25</f>
        <v>196.5</v>
      </c>
      <c r="E96" s="154"/>
      <c r="F96" s="122">
        <f t="shared" si="4"/>
        <v>0</v>
      </c>
    </row>
    <row r="97" spans="1:13" x14ac:dyDescent="0.2">
      <c r="A97" s="71"/>
      <c r="B97" s="79"/>
      <c r="C97" s="73"/>
      <c r="D97" s="77"/>
      <c r="E97" s="77"/>
      <c r="F97" s="122">
        <f t="shared" si="4"/>
        <v>0</v>
      </c>
    </row>
    <row r="98" spans="1:13" ht="51" x14ac:dyDescent="0.2">
      <c r="A98" s="71" t="s">
        <v>70</v>
      </c>
      <c r="B98" s="79" t="s">
        <v>361</v>
      </c>
      <c r="C98" s="73" t="s">
        <v>23</v>
      </c>
      <c r="D98" s="77">
        <f>40*0.6</f>
        <v>24</v>
      </c>
      <c r="E98" s="154"/>
      <c r="F98" s="122">
        <f t="shared" si="4"/>
        <v>0</v>
      </c>
    </row>
    <row r="99" spans="1:13" x14ac:dyDescent="0.2">
      <c r="A99" s="71"/>
      <c r="B99" s="79"/>
      <c r="C99" s="73"/>
      <c r="D99" s="77"/>
      <c r="E99" s="77"/>
      <c r="F99" s="122">
        <f t="shared" si="4"/>
        <v>0</v>
      </c>
    </row>
    <row r="100" spans="1:13" ht="63.75" x14ac:dyDescent="0.2">
      <c r="A100" s="71" t="s">
        <v>71</v>
      </c>
      <c r="B100" s="79" t="s">
        <v>441</v>
      </c>
      <c r="C100" s="73" t="s">
        <v>30</v>
      </c>
      <c r="D100" s="77">
        <f>(1*3+1*3)*120+6</f>
        <v>726</v>
      </c>
      <c r="E100" s="154"/>
      <c r="F100" s="122">
        <f t="shared" si="4"/>
        <v>0</v>
      </c>
    </row>
    <row r="101" spans="1:13" x14ac:dyDescent="0.2">
      <c r="A101" s="71"/>
      <c r="B101" s="79"/>
      <c r="C101" s="73"/>
      <c r="D101" s="77"/>
      <c r="E101" s="77"/>
      <c r="F101" s="122"/>
    </row>
    <row r="102" spans="1:13" ht="63.75" x14ac:dyDescent="0.2">
      <c r="A102" s="71" t="s">
        <v>72</v>
      </c>
      <c r="B102" s="79" t="s">
        <v>442</v>
      </c>
      <c r="C102" s="73" t="s">
        <v>30</v>
      </c>
      <c r="D102" s="77">
        <f>0.37*120+6</f>
        <v>50.4</v>
      </c>
      <c r="E102" s="154"/>
      <c r="F102" s="122">
        <f t="shared" si="4"/>
        <v>0</v>
      </c>
      <c r="M102" s="54"/>
    </row>
    <row r="103" spans="1:13" x14ac:dyDescent="0.2">
      <c r="A103" s="71"/>
      <c r="B103" s="79"/>
      <c r="C103" s="73"/>
      <c r="D103" s="77"/>
      <c r="E103" s="56"/>
      <c r="F103" s="122"/>
      <c r="M103" s="54"/>
    </row>
    <row r="104" spans="1:13" ht="25.5" x14ac:dyDescent="0.2">
      <c r="A104" s="71" t="s">
        <v>73</v>
      </c>
      <c r="B104" s="79" t="s">
        <v>363</v>
      </c>
      <c r="C104" s="73" t="s">
        <v>30</v>
      </c>
      <c r="D104" s="77">
        <f>D100-D102</f>
        <v>675.6</v>
      </c>
      <c r="E104" s="154"/>
      <c r="F104" s="122">
        <f t="shared" si="4"/>
        <v>0</v>
      </c>
      <c r="M104" s="54"/>
    </row>
    <row r="105" spans="1:13" x14ac:dyDescent="0.2">
      <c r="A105" s="71"/>
      <c r="B105" s="79"/>
      <c r="C105" s="73"/>
      <c r="D105" s="77"/>
      <c r="E105" s="56"/>
      <c r="F105" s="122"/>
      <c r="M105" s="54"/>
    </row>
    <row r="106" spans="1:13" ht="38.25" x14ac:dyDescent="0.2">
      <c r="A106" s="71" t="s">
        <v>74</v>
      </c>
      <c r="B106" s="79" t="s">
        <v>365</v>
      </c>
      <c r="C106" s="73" t="s">
        <v>30</v>
      </c>
      <c r="D106" s="77">
        <f>D102*1.25</f>
        <v>63</v>
      </c>
      <c r="E106" s="154"/>
      <c r="F106" s="122">
        <f t="shared" si="4"/>
        <v>0</v>
      </c>
      <c r="M106" s="54"/>
    </row>
    <row r="107" spans="1:13" x14ac:dyDescent="0.2">
      <c r="A107" s="71"/>
      <c r="B107" s="132"/>
      <c r="C107" s="73"/>
      <c r="D107" s="77"/>
      <c r="E107" s="56"/>
      <c r="F107" s="122"/>
    </row>
    <row r="108" spans="1:13" ht="38.25" x14ac:dyDescent="0.2">
      <c r="A108" s="71" t="s">
        <v>75</v>
      </c>
      <c r="B108" s="79" t="s">
        <v>367</v>
      </c>
      <c r="C108" s="73" t="s">
        <v>30</v>
      </c>
      <c r="D108" s="77">
        <v>2</v>
      </c>
      <c r="E108" s="154"/>
      <c r="F108" s="122">
        <f t="shared" si="4"/>
        <v>0</v>
      </c>
    </row>
    <row r="109" spans="1:13" x14ac:dyDescent="0.2">
      <c r="A109" s="71"/>
      <c r="B109" s="79"/>
      <c r="C109" s="73"/>
      <c r="D109" s="77">
        <v>0</v>
      </c>
      <c r="E109" s="77"/>
      <c r="F109" s="122"/>
    </row>
    <row r="110" spans="1:13" ht="63.75" x14ac:dyDescent="0.2">
      <c r="A110" s="71" t="s">
        <v>76</v>
      </c>
      <c r="B110" s="79" t="s">
        <v>443</v>
      </c>
      <c r="C110" s="73" t="s">
        <v>30</v>
      </c>
      <c r="D110" s="77">
        <f>(0.7*1*42)*1.1</f>
        <v>32.340000000000003</v>
      </c>
      <c r="E110" s="154"/>
      <c r="F110" s="122">
        <f>D110*E110</f>
        <v>0</v>
      </c>
    </row>
    <row r="111" spans="1:13" x14ac:dyDescent="0.2">
      <c r="A111" s="71"/>
      <c r="B111" s="79"/>
      <c r="C111" s="73"/>
      <c r="D111" s="77"/>
      <c r="E111" s="77"/>
      <c r="F111" s="122"/>
    </row>
    <row r="112" spans="1:13" ht="51" x14ac:dyDescent="0.2">
      <c r="A112" s="71" t="s">
        <v>77</v>
      </c>
      <c r="B112" s="79" t="s">
        <v>370</v>
      </c>
      <c r="C112" s="73" t="s">
        <v>30</v>
      </c>
      <c r="D112" s="77">
        <f>(26*2.8)*1.1</f>
        <v>80.08</v>
      </c>
      <c r="E112" s="154"/>
      <c r="F112" s="122">
        <f>D112*E112</f>
        <v>0</v>
      </c>
    </row>
    <row r="113" spans="1:6" x14ac:dyDescent="0.2">
      <c r="A113" s="71"/>
      <c r="B113" s="79"/>
      <c r="C113" s="73"/>
      <c r="D113" s="77"/>
      <c r="E113" s="56"/>
      <c r="F113" s="122"/>
    </row>
    <row r="114" spans="1:6" ht="51" x14ac:dyDescent="0.2">
      <c r="A114" s="71" t="s">
        <v>78</v>
      </c>
      <c r="B114" s="79" t="s">
        <v>371</v>
      </c>
      <c r="C114" s="73" t="s">
        <v>30</v>
      </c>
      <c r="D114" s="77">
        <v>13.5</v>
      </c>
      <c r="E114" s="154"/>
      <c r="F114" s="122">
        <f>D114*E114</f>
        <v>0</v>
      </c>
    </row>
    <row r="115" spans="1:6" x14ac:dyDescent="0.2">
      <c r="A115" s="71"/>
      <c r="B115" s="79"/>
      <c r="C115" s="73"/>
      <c r="D115" s="77">
        <v>0</v>
      </c>
      <c r="E115" s="77"/>
      <c r="F115" s="122"/>
    </row>
    <row r="116" spans="1:6" ht="63.75" x14ac:dyDescent="0.2">
      <c r="A116" s="71" t="s">
        <v>159</v>
      </c>
      <c r="B116" s="79" t="s">
        <v>407</v>
      </c>
      <c r="C116" s="73" t="s">
        <v>30</v>
      </c>
      <c r="D116" s="77">
        <f>62*0.08+5</f>
        <v>9.9600000000000009</v>
      </c>
      <c r="E116" s="154"/>
      <c r="F116" s="122">
        <f>D116*E116</f>
        <v>0</v>
      </c>
    </row>
    <row r="117" spans="1:6" x14ac:dyDescent="0.2">
      <c r="A117" s="71"/>
      <c r="B117" s="79"/>
      <c r="C117" s="73"/>
      <c r="D117" s="77"/>
      <c r="E117" s="77"/>
      <c r="F117" s="122"/>
    </row>
    <row r="118" spans="1:6" ht="38.25" x14ac:dyDescent="0.2">
      <c r="A118" s="71" t="s">
        <v>281</v>
      </c>
      <c r="B118" s="79" t="s">
        <v>372</v>
      </c>
      <c r="C118" s="73" t="s">
        <v>30</v>
      </c>
      <c r="D118" s="77">
        <v>20</v>
      </c>
      <c r="E118" s="154"/>
      <c r="F118" s="122">
        <f t="shared" si="4"/>
        <v>0</v>
      </c>
    </row>
    <row r="119" spans="1:6" x14ac:dyDescent="0.2">
      <c r="A119" s="71"/>
      <c r="B119" s="133"/>
      <c r="C119" s="73"/>
      <c r="D119" s="77"/>
      <c r="E119" s="77"/>
      <c r="F119" s="77"/>
    </row>
    <row r="120" spans="1:6" ht="51" x14ac:dyDescent="0.2">
      <c r="A120" s="71" t="s">
        <v>282</v>
      </c>
      <c r="B120" s="79" t="s">
        <v>537</v>
      </c>
      <c r="C120" s="73" t="s">
        <v>30</v>
      </c>
      <c r="D120" s="77">
        <v>7.5</v>
      </c>
      <c r="E120" s="154"/>
      <c r="F120" s="122">
        <f t="shared" si="4"/>
        <v>0</v>
      </c>
    </row>
    <row r="121" spans="1:6" x14ac:dyDescent="0.2">
      <c r="A121" s="71"/>
      <c r="B121" s="133"/>
      <c r="C121" s="73"/>
      <c r="D121" s="77"/>
      <c r="E121" s="77"/>
      <c r="F121" s="77"/>
    </row>
    <row r="122" spans="1:6" x14ac:dyDescent="0.2">
      <c r="A122" s="71"/>
      <c r="B122" s="127" t="str">
        <f>CONCATENATE(B84," SKUPAJ:")</f>
        <v>II. ZEMELJSKA DELA SKUPAJ:</v>
      </c>
      <c r="C122" s="90"/>
      <c r="D122" s="128"/>
      <c r="E122" s="128"/>
      <c r="F122" s="129">
        <f>SUM(F86:F121)</f>
        <v>0</v>
      </c>
    </row>
    <row r="123" spans="1:6" x14ac:dyDescent="0.2">
      <c r="A123" s="71"/>
      <c r="B123" s="133"/>
      <c r="C123" s="73"/>
      <c r="D123" s="77"/>
      <c r="E123" s="77"/>
      <c r="F123" s="77"/>
    </row>
    <row r="124" spans="1:6" x14ac:dyDescent="0.2">
      <c r="A124" s="71"/>
      <c r="B124" s="134"/>
      <c r="C124" s="94"/>
      <c r="D124" s="121"/>
      <c r="E124" s="121"/>
      <c r="F124" s="121"/>
    </row>
    <row r="125" spans="1:6" x14ac:dyDescent="0.2">
      <c r="A125" s="71"/>
      <c r="B125" s="120" t="s">
        <v>457</v>
      </c>
      <c r="C125" s="73"/>
      <c r="D125" s="77"/>
      <c r="E125" s="77"/>
      <c r="F125" s="77"/>
    </row>
    <row r="126" spans="1:6" x14ac:dyDescent="0.2">
      <c r="A126" s="71"/>
      <c r="B126" s="135"/>
      <c r="C126" s="73"/>
      <c r="D126" s="77"/>
      <c r="E126" s="77"/>
      <c r="F126" s="77"/>
    </row>
    <row r="127" spans="1:6" ht="38.25" x14ac:dyDescent="0.2">
      <c r="A127" s="71" t="s">
        <v>31</v>
      </c>
      <c r="B127" s="79" t="s">
        <v>468</v>
      </c>
      <c r="C127" s="73" t="s">
        <v>30</v>
      </c>
      <c r="D127" s="77">
        <f>0.04*16</f>
        <v>0.64</v>
      </c>
      <c r="E127" s="154"/>
      <c r="F127" s="122">
        <f>D127*E127</f>
        <v>0</v>
      </c>
    </row>
    <row r="128" spans="1:6" x14ac:dyDescent="0.2">
      <c r="A128" s="71"/>
      <c r="B128" s="79"/>
      <c r="C128" s="73"/>
      <c r="D128" s="77"/>
      <c r="E128" s="77"/>
      <c r="F128" s="77"/>
    </row>
    <row r="129" spans="1:9" ht="102" x14ac:dyDescent="0.2">
      <c r="A129" s="71" t="s">
        <v>32</v>
      </c>
      <c r="B129" s="79" t="s">
        <v>486</v>
      </c>
      <c r="C129" s="73" t="s">
        <v>18</v>
      </c>
      <c r="D129" s="77">
        <v>1</v>
      </c>
      <c r="E129" s="156"/>
      <c r="F129" s="122">
        <f>D129*E129</f>
        <v>0</v>
      </c>
    </row>
    <row r="130" spans="1:9" x14ac:dyDescent="0.2">
      <c r="A130" s="71"/>
      <c r="B130" s="79"/>
      <c r="C130" s="73"/>
      <c r="D130" s="77"/>
      <c r="E130" s="136"/>
      <c r="F130" s="122"/>
    </row>
    <row r="131" spans="1:9" ht="51" x14ac:dyDescent="0.2">
      <c r="A131" s="71" t="s">
        <v>35</v>
      </c>
      <c r="B131" s="79" t="s">
        <v>444</v>
      </c>
      <c r="C131" s="73" t="s">
        <v>23</v>
      </c>
      <c r="D131" s="77">
        <v>47</v>
      </c>
      <c r="E131" s="156"/>
      <c r="F131" s="122">
        <f>D131*E131</f>
        <v>0</v>
      </c>
    </row>
    <row r="132" spans="1:9" x14ac:dyDescent="0.2">
      <c r="A132" s="71"/>
      <c r="B132" s="79"/>
      <c r="C132" s="73"/>
      <c r="D132" s="136"/>
      <c r="E132" s="136"/>
      <c r="F132" s="122"/>
    </row>
    <row r="133" spans="1:9" ht="38.25" x14ac:dyDescent="0.2">
      <c r="A133" s="71" t="s">
        <v>36</v>
      </c>
      <c r="B133" s="79" t="s">
        <v>377</v>
      </c>
      <c r="C133" s="73" t="s">
        <v>23</v>
      </c>
      <c r="D133" s="137">
        <v>47</v>
      </c>
      <c r="E133" s="156"/>
      <c r="F133" s="122">
        <f>D133*E133</f>
        <v>0</v>
      </c>
    </row>
    <row r="134" spans="1:9" x14ac:dyDescent="0.2">
      <c r="A134" s="71"/>
      <c r="B134" s="79"/>
      <c r="C134" s="73"/>
      <c r="D134" s="137"/>
      <c r="E134" s="122"/>
      <c r="F134" s="122"/>
    </row>
    <row r="135" spans="1:9" ht="25.5" x14ac:dyDescent="0.2">
      <c r="A135" s="71" t="s">
        <v>230</v>
      </c>
      <c r="B135" s="79" t="s">
        <v>378</v>
      </c>
      <c r="C135" s="73" t="s">
        <v>23</v>
      </c>
      <c r="D135" s="137">
        <v>47</v>
      </c>
      <c r="E135" s="156"/>
      <c r="F135" s="122">
        <f>D135*E135</f>
        <v>0</v>
      </c>
    </row>
    <row r="136" spans="1:9" x14ac:dyDescent="0.2">
      <c r="A136" s="71"/>
      <c r="B136" s="138"/>
      <c r="C136" s="132"/>
      <c r="D136" s="139"/>
      <c r="E136" s="132"/>
      <c r="F136" s="132"/>
    </row>
    <row r="137" spans="1:9" ht="38.25" x14ac:dyDescent="0.2">
      <c r="A137" s="71" t="s">
        <v>339</v>
      </c>
      <c r="B137" s="79" t="s">
        <v>379</v>
      </c>
      <c r="C137" s="73" t="s">
        <v>30</v>
      </c>
      <c r="D137" s="137">
        <f>1.8*0.2*(18+10+15)</f>
        <v>15.480000000000002</v>
      </c>
      <c r="E137" s="154"/>
      <c r="F137" s="122">
        <f>D137*E137</f>
        <v>0</v>
      </c>
      <c r="I137" s="45"/>
    </row>
    <row r="138" spans="1:9" x14ac:dyDescent="0.2">
      <c r="A138" s="71"/>
      <c r="B138" s="133"/>
      <c r="C138" s="73"/>
      <c r="D138" s="77"/>
      <c r="E138" s="124"/>
      <c r="F138" s="122"/>
    </row>
    <row r="139" spans="1:9" ht="63.75" x14ac:dyDescent="0.2">
      <c r="A139" s="71" t="s">
        <v>340</v>
      </c>
      <c r="B139" s="79" t="s">
        <v>487</v>
      </c>
      <c r="C139" s="73" t="s">
        <v>94</v>
      </c>
      <c r="D139" s="137">
        <v>42</v>
      </c>
      <c r="E139" s="154"/>
      <c r="F139" s="122">
        <f>D139*E139</f>
        <v>0</v>
      </c>
    </row>
    <row r="140" spans="1:9" x14ac:dyDescent="0.2">
      <c r="A140" s="71"/>
      <c r="B140" s="79"/>
      <c r="C140" s="73"/>
      <c r="D140" s="77"/>
      <c r="E140" s="77"/>
      <c r="F140" s="77"/>
    </row>
    <row r="141" spans="1:9" ht="38.25" x14ac:dyDescent="0.2">
      <c r="A141" s="71" t="s">
        <v>341</v>
      </c>
      <c r="B141" s="79" t="s">
        <v>488</v>
      </c>
      <c r="C141" s="73" t="s">
        <v>18</v>
      </c>
      <c r="D141" s="77">
        <v>4</v>
      </c>
      <c r="E141" s="157"/>
      <c r="F141" s="122">
        <f>D141*E141</f>
        <v>0</v>
      </c>
    </row>
    <row r="142" spans="1:9" x14ac:dyDescent="0.2">
      <c r="A142" s="71"/>
      <c r="B142" s="79"/>
      <c r="C142" s="73"/>
      <c r="D142" s="77"/>
      <c r="E142" s="57"/>
      <c r="F142" s="122"/>
    </row>
    <row r="143" spans="1:9" ht="63.75" x14ac:dyDescent="0.2">
      <c r="A143" s="71" t="s">
        <v>342</v>
      </c>
      <c r="B143" s="79" t="s">
        <v>518</v>
      </c>
      <c r="C143" s="73" t="s">
        <v>18</v>
      </c>
      <c r="D143" s="77">
        <v>1</v>
      </c>
      <c r="E143" s="154"/>
      <c r="F143" s="122">
        <f>D143*E143</f>
        <v>0</v>
      </c>
    </row>
    <row r="144" spans="1:9" x14ac:dyDescent="0.2">
      <c r="A144" s="71"/>
      <c r="B144" s="79"/>
      <c r="C144" s="73"/>
      <c r="D144" s="77"/>
      <c r="E144" s="122"/>
      <c r="F144" s="122"/>
    </row>
    <row r="145" spans="1:12" ht="25.5" x14ac:dyDescent="0.2">
      <c r="A145" s="71" t="s">
        <v>362</v>
      </c>
      <c r="B145" s="140" t="s">
        <v>516</v>
      </c>
      <c r="C145" s="102" t="s">
        <v>23</v>
      </c>
      <c r="D145" s="119">
        <f>2.8*0.2</f>
        <v>0.55999999999999994</v>
      </c>
      <c r="E145" s="158"/>
      <c r="F145" s="126">
        <f>D145*E145</f>
        <v>0</v>
      </c>
    </row>
    <row r="146" spans="1:12" x14ac:dyDescent="0.2">
      <c r="A146" s="71"/>
      <c r="B146" s="79"/>
      <c r="C146" s="73"/>
      <c r="D146" s="77"/>
      <c r="E146" s="124"/>
      <c r="F146" s="122"/>
    </row>
    <row r="147" spans="1:12" ht="38.25" x14ac:dyDescent="0.2">
      <c r="A147" s="71" t="s">
        <v>364</v>
      </c>
      <c r="B147" s="79" t="s">
        <v>380</v>
      </c>
      <c r="C147" s="73" t="s">
        <v>23</v>
      </c>
      <c r="D147" s="77">
        <v>64</v>
      </c>
      <c r="E147" s="154"/>
      <c r="F147" s="122">
        <f>E147*D147</f>
        <v>0</v>
      </c>
    </row>
    <row r="148" spans="1:12" x14ac:dyDescent="0.2">
      <c r="A148" s="71"/>
      <c r="B148" s="79"/>
      <c r="C148" s="73"/>
      <c r="D148" s="77"/>
      <c r="E148" s="56"/>
      <c r="F148" s="122"/>
      <c r="L148" s="45"/>
    </row>
    <row r="149" spans="1:12" ht="38.25" x14ac:dyDescent="0.2">
      <c r="A149" s="71" t="s">
        <v>366</v>
      </c>
      <c r="B149" s="79" t="s">
        <v>381</v>
      </c>
      <c r="C149" s="73" t="s">
        <v>30</v>
      </c>
      <c r="D149" s="77">
        <v>2</v>
      </c>
      <c r="E149" s="154"/>
      <c r="F149" s="122">
        <f>E149*D149</f>
        <v>0</v>
      </c>
    </row>
    <row r="150" spans="1:12" x14ac:dyDescent="0.2">
      <c r="A150" s="71"/>
      <c r="B150" s="79"/>
      <c r="C150" s="73"/>
      <c r="D150" s="77"/>
      <c r="E150" s="56"/>
      <c r="F150" s="122"/>
    </row>
    <row r="151" spans="1:12" ht="25.5" x14ac:dyDescent="0.2">
      <c r="A151" s="71" t="s">
        <v>368</v>
      </c>
      <c r="B151" s="79" t="s">
        <v>382</v>
      </c>
      <c r="C151" s="73" t="s">
        <v>30</v>
      </c>
      <c r="D151" s="77">
        <v>0.01</v>
      </c>
      <c r="E151" s="154"/>
      <c r="F151" s="122">
        <f>E151*D151</f>
        <v>0</v>
      </c>
    </row>
    <row r="152" spans="1:12" x14ac:dyDescent="0.2">
      <c r="A152" s="71"/>
      <c r="B152" s="79"/>
      <c r="C152" s="73"/>
      <c r="D152" s="77"/>
      <c r="E152" s="56"/>
      <c r="F152" s="122"/>
    </row>
    <row r="153" spans="1:12" ht="51" x14ac:dyDescent="0.2">
      <c r="A153" s="71" t="s">
        <v>369</v>
      </c>
      <c r="B153" s="79" t="s">
        <v>520</v>
      </c>
      <c r="C153" s="73" t="s">
        <v>37</v>
      </c>
      <c r="D153" s="77">
        <v>8</v>
      </c>
      <c r="E153" s="154"/>
      <c r="F153" s="122">
        <f>E153*D153</f>
        <v>0</v>
      </c>
    </row>
    <row r="154" spans="1:12" x14ac:dyDescent="0.2">
      <c r="A154" s="71"/>
      <c r="B154" s="79"/>
      <c r="C154" s="73"/>
      <c r="D154" s="77"/>
      <c r="E154" s="122"/>
      <c r="F154" s="122"/>
    </row>
    <row r="155" spans="1:12" ht="38.25" x14ac:dyDescent="0.2">
      <c r="A155" s="71" t="s">
        <v>515</v>
      </c>
      <c r="B155" s="140" t="s">
        <v>445</v>
      </c>
      <c r="C155" s="102" t="s">
        <v>18</v>
      </c>
      <c r="D155" s="119">
        <v>1</v>
      </c>
      <c r="E155" s="155"/>
      <c r="F155" s="126">
        <f>D155*E155</f>
        <v>0</v>
      </c>
    </row>
    <row r="156" spans="1:12" x14ac:dyDescent="0.2">
      <c r="A156" s="71"/>
      <c r="B156" s="140"/>
      <c r="C156" s="102"/>
      <c r="D156" s="119"/>
      <c r="E156" s="126"/>
      <c r="F156" s="126"/>
    </row>
    <row r="157" spans="1:12" ht="25.5" x14ac:dyDescent="0.2">
      <c r="A157" s="71" t="s">
        <v>517</v>
      </c>
      <c r="B157" s="140" t="s">
        <v>533</v>
      </c>
      <c r="C157" s="102" t="s">
        <v>94</v>
      </c>
      <c r="D157" s="119">
        <v>13</v>
      </c>
      <c r="E157" s="155"/>
      <c r="F157" s="126">
        <f>D157*E157</f>
        <v>0</v>
      </c>
    </row>
    <row r="158" spans="1:12" x14ac:dyDescent="0.2">
      <c r="A158" s="71"/>
      <c r="B158" s="140"/>
      <c r="C158" s="102"/>
      <c r="D158" s="119"/>
      <c r="E158" s="126"/>
      <c r="F158" s="126"/>
    </row>
    <row r="159" spans="1:12" ht="25.5" x14ac:dyDescent="0.2">
      <c r="A159" s="71" t="s">
        <v>531</v>
      </c>
      <c r="B159" s="140" t="s">
        <v>534</v>
      </c>
      <c r="C159" s="102" t="s">
        <v>94</v>
      </c>
      <c r="D159" s="119">
        <v>18</v>
      </c>
      <c r="E159" s="155"/>
      <c r="F159" s="126">
        <f>D159*E159</f>
        <v>0</v>
      </c>
    </row>
    <row r="160" spans="1:12" x14ac:dyDescent="0.2">
      <c r="A160" s="71"/>
      <c r="B160" s="140"/>
      <c r="C160" s="102"/>
      <c r="D160" s="119"/>
      <c r="E160" s="126"/>
      <c r="F160" s="126"/>
    </row>
    <row r="161" spans="1:6" ht="38.25" x14ac:dyDescent="0.2">
      <c r="A161" s="71" t="s">
        <v>535</v>
      </c>
      <c r="B161" s="140" t="s">
        <v>545</v>
      </c>
      <c r="C161" s="102" t="s">
        <v>23</v>
      </c>
      <c r="D161" s="119">
        <v>12.35</v>
      </c>
      <c r="E161" s="155"/>
      <c r="F161" s="126">
        <f>D161*E161</f>
        <v>0</v>
      </c>
    </row>
    <row r="162" spans="1:6" x14ac:dyDescent="0.2">
      <c r="A162" s="71"/>
      <c r="B162" s="140"/>
      <c r="C162" s="102"/>
      <c r="D162" s="119"/>
      <c r="E162" s="126"/>
      <c r="F162" s="126"/>
    </row>
    <row r="163" spans="1:6" x14ac:dyDescent="0.2">
      <c r="A163" s="71" t="s">
        <v>544</v>
      </c>
      <c r="B163" s="140" t="s">
        <v>547</v>
      </c>
      <c r="C163" s="102" t="s">
        <v>23</v>
      </c>
      <c r="D163" s="119">
        <v>10</v>
      </c>
      <c r="E163" s="155"/>
      <c r="F163" s="126">
        <f>D163*E163</f>
        <v>0</v>
      </c>
    </row>
    <row r="164" spans="1:6" x14ac:dyDescent="0.2">
      <c r="A164" s="71"/>
      <c r="B164" s="140"/>
      <c r="C164" s="102"/>
      <c r="D164" s="119"/>
      <c r="E164" s="126"/>
      <c r="F164" s="126"/>
    </row>
    <row r="165" spans="1:6" ht="25.5" x14ac:dyDescent="0.2">
      <c r="A165" s="71" t="s">
        <v>546</v>
      </c>
      <c r="B165" s="140" t="s">
        <v>550</v>
      </c>
      <c r="C165" s="102" t="s">
        <v>18</v>
      </c>
      <c r="D165" s="119">
        <v>2</v>
      </c>
      <c r="E165" s="155"/>
      <c r="F165" s="126">
        <f>D165*E165</f>
        <v>0</v>
      </c>
    </row>
    <row r="166" spans="1:6" x14ac:dyDescent="0.2">
      <c r="A166" s="71"/>
      <c r="B166" s="140"/>
      <c r="C166" s="102"/>
      <c r="D166" s="119"/>
      <c r="E166" s="126"/>
      <c r="F166" s="126"/>
    </row>
    <row r="167" spans="1:6" ht="25.5" x14ac:dyDescent="0.2">
      <c r="A167" s="71" t="s">
        <v>549</v>
      </c>
      <c r="B167" s="140" t="s">
        <v>562</v>
      </c>
      <c r="C167" s="102" t="s">
        <v>18</v>
      </c>
      <c r="D167" s="119">
        <v>5</v>
      </c>
      <c r="E167" s="155"/>
      <c r="F167" s="126">
        <f>D167*E167</f>
        <v>0</v>
      </c>
    </row>
    <row r="168" spans="1:6" x14ac:dyDescent="0.2">
      <c r="A168" s="71"/>
      <c r="B168" s="79"/>
      <c r="C168" s="73"/>
      <c r="D168" s="77"/>
      <c r="E168" s="58"/>
      <c r="F168" s="122"/>
    </row>
    <row r="169" spans="1:6" x14ac:dyDescent="0.2">
      <c r="A169" s="71"/>
      <c r="B169" s="127" t="str">
        <f>CONCATENATE(B125," SKUPAJ:")</f>
        <v>III.  GRADBENO OBRTNIŠKA DELA SKUPAJ:</v>
      </c>
      <c r="C169" s="90"/>
      <c r="D169" s="128"/>
      <c r="E169" s="128"/>
      <c r="F169" s="129">
        <f>SUM(F127:F168)</f>
        <v>0</v>
      </c>
    </row>
    <row r="170" spans="1:6" x14ac:dyDescent="0.2">
      <c r="A170" s="71"/>
      <c r="B170" s="130"/>
      <c r="C170" s="94"/>
      <c r="D170" s="121"/>
      <c r="E170" s="121"/>
      <c r="F170" s="131"/>
    </row>
    <row r="171" spans="1:6" x14ac:dyDescent="0.2">
      <c r="A171" s="71"/>
      <c r="B171" s="130"/>
      <c r="C171" s="94"/>
      <c r="D171" s="121"/>
      <c r="E171" s="121"/>
      <c r="F171" s="131"/>
    </row>
    <row r="172" spans="1:6" x14ac:dyDescent="0.2">
      <c r="A172" s="71"/>
      <c r="B172" s="120" t="s">
        <v>458</v>
      </c>
      <c r="C172" s="94"/>
      <c r="D172" s="121"/>
      <c r="E172" s="121"/>
      <c r="F172" s="131"/>
    </row>
    <row r="173" spans="1:6" x14ac:dyDescent="0.2">
      <c r="A173" s="71"/>
      <c r="B173" s="130"/>
      <c r="C173" s="94"/>
      <c r="D173" s="121"/>
      <c r="E173" s="121"/>
      <c r="F173" s="131"/>
    </row>
    <row r="174" spans="1:6" ht="51" x14ac:dyDescent="0.2">
      <c r="A174" s="71" t="s">
        <v>373</v>
      </c>
      <c r="B174" s="79" t="s">
        <v>446</v>
      </c>
      <c r="C174" s="73" t="s">
        <v>94</v>
      </c>
      <c r="D174" s="77">
        <v>16</v>
      </c>
      <c r="E174" s="156"/>
      <c r="F174" s="122">
        <f>D174*E174</f>
        <v>0</v>
      </c>
    </row>
    <row r="175" spans="1:6" x14ac:dyDescent="0.2">
      <c r="A175" s="71"/>
      <c r="B175" s="118"/>
      <c r="C175" s="73"/>
      <c r="D175" s="141"/>
      <c r="E175" s="141"/>
      <c r="F175" s="141"/>
    </row>
    <row r="176" spans="1:6" ht="51" x14ac:dyDescent="0.2">
      <c r="A176" s="71" t="s">
        <v>374</v>
      </c>
      <c r="B176" s="79" t="s">
        <v>489</v>
      </c>
      <c r="C176" s="73" t="s">
        <v>16</v>
      </c>
      <c r="D176" s="77">
        <v>1</v>
      </c>
      <c r="E176" s="156"/>
      <c r="F176" s="122">
        <f>D176*E176</f>
        <v>0</v>
      </c>
    </row>
    <row r="177" spans="1:10" x14ac:dyDescent="0.2">
      <c r="A177" s="71"/>
      <c r="B177" s="130"/>
      <c r="C177" s="94"/>
      <c r="D177" s="121"/>
      <c r="E177" s="121"/>
      <c r="F177" s="131"/>
    </row>
    <row r="178" spans="1:10" ht="25.5" x14ac:dyDescent="0.2">
      <c r="A178" s="71" t="s">
        <v>375</v>
      </c>
      <c r="B178" s="79" t="s">
        <v>492</v>
      </c>
      <c r="C178" s="73"/>
      <c r="D178" s="141"/>
      <c r="E178" s="141"/>
      <c r="F178" s="141"/>
    </row>
    <row r="179" spans="1:10" x14ac:dyDescent="0.2">
      <c r="A179" s="71"/>
      <c r="B179" s="79" t="s">
        <v>490</v>
      </c>
      <c r="C179" s="73" t="s">
        <v>94</v>
      </c>
      <c r="D179" s="141">
        <v>120</v>
      </c>
      <c r="E179" s="159"/>
      <c r="F179" s="122">
        <f>D179*E179</f>
        <v>0</v>
      </c>
    </row>
    <row r="180" spans="1:10" x14ac:dyDescent="0.2">
      <c r="A180" s="71"/>
      <c r="B180" s="79" t="s">
        <v>539</v>
      </c>
      <c r="C180" s="73" t="s">
        <v>94</v>
      </c>
      <c r="D180" s="77">
        <v>29.5</v>
      </c>
      <c r="E180" s="154"/>
      <c r="F180" s="122">
        <f>D180*E180</f>
        <v>0</v>
      </c>
    </row>
    <row r="181" spans="1:10" x14ac:dyDescent="0.2">
      <c r="A181" s="71"/>
      <c r="B181" s="79" t="s">
        <v>448</v>
      </c>
      <c r="C181" s="73" t="s">
        <v>94</v>
      </c>
      <c r="D181" s="77">
        <v>3</v>
      </c>
      <c r="E181" s="154"/>
      <c r="F181" s="122">
        <f>D181*E181</f>
        <v>0</v>
      </c>
    </row>
    <row r="182" spans="1:10" x14ac:dyDescent="0.2">
      <c r="A182" s="71"/>
      <c r="B182" s="79" t="s">
        <v>447</v>
      </c>
      <c r="C182" s="73" t="s">
        <v>94</v>
      </c>
      <c r="D182" s="77">
        <v>5</v>
      </c>
      <c r="E182" s="154"/>
      <c r="F182" s="122">
        <f>D182*E182</f>
        <v>0</v>
      </c>
    </row>
    <row r="183" spans="1:10" x14ac:dyDescent="0.2">
      <c r="A183" s="71"/>
      <c r="B183" s="79"/>
      <c r="C183" s="73"/>
      <c r="D183" s="77"/>
      <c r="E183" s="55"/>
      <c r="F183" s="122"/>
    </row>
    <row r="184" spans="1:10" ht="25.5" x14ac:dyDescent="0.2">
      <c r="A184" s="71" t="s">
        <v>376</v>
      </c>
      <c r="B184" s="79" t="s">
        <v>491</v>
      </c>
      <c r="C184" s="73" t="s">
        <v>18</v>
      </c>
      <c r="D184" s="77">
        <v>1</v>
      </c>
      <c r="E184" s="154"/>
      <c r="F184" s="122">
        <f>D184*E184</f>
        <v>0</v>
      </c>
    </row>
    <row r="185" spans="1:10" x14ac:dyDescent="0.2">
      <c r="A185" s="71"/>
      <c r="B185" s="79"/>
      <c r="C185" s="73"/>
      <c r="D185" s="77"/>
      <c r="E185" s="58"/>
      <c r="F185" s="122"/>
    </row>
    <row r="186" spans="1:10" x14ac:dyDescent="0.2">
      <c r="A186" s="71"/>
      <c r="B186" s="127" t="str">
        <f>CONCATENATE(B172," SKUPAJ:")</f>
        <v>IV. KANALIZACIJA SKUPAJ:</v>
      </c>
      <c r="C186" s="90"/>
      <c r="D186" s="128"/>
      <c r="E186" s="128"/>
      <c r="F186" s="129">
        <f>SUM(F174:F185)</f>
        <v>0</v>
      </c>
    </row>
    <row r="187" spans="1:10" x14ac:dyDescent="0.2">
      <c r="A187" s="71"/>
      <c r="B187" s="130"/>
      <c r="C187" s="94"/>
      <c r="D187" s="121"/>
      <c r="E187" s="121"/>
      <c r="F187" s="131"/>
    </row>
    <row r="188" spans="1:10" x14ac:dyDescent="0.2">
      <c r="A188" s="71"/>
      <c r="B188" s="120" t="s">
        <v>459</v>
      </c>
      <c r="C188" s="94"/>
      <c r="D188" s="121"/>
      <c r="E188" s="121"/>
      <c r="F188" s="131"/>
    </row>
    <row r="189" spans="1:10" x14ac:dyDescent="0.2">
      <c r="A189" s="71"/>
      <c r="B189" s="130"/>
      <c r="C189" s="94"/>
      <c r="D189" s="121"/>
      <c r="E189" s="121"/>
      <c r="F189" s="131"/>
    </row>
    <row r="190" spans="1:10" s="53" customFormat="1" ht="76.5" x14ac:dyDescent="0.2">
      <c r="A190" s="71" t="s">
        <v>38</v>
      </c>
      <c r="B190" s="79" t="s">
        <v>471</v>
      </c>
      <c r="C190" s="73" t="s">
        <v>16</v>
      </c>
      <c r="D190" s="77">
        <v>1</v>
      </c>
      <c r="E190" s="154"/>
      <c r="F190" s="122">
        <f>D190*E190</f>
        <v>0</v>
      </c>
    </row>
    <row r="191" spans="1:10" x14ac:dyDescent="0.2">
      <c r="A191" s="71"/>
      <c r="B191" s="130"/>
      <c r="C191" s="94"/>
      <c r="D191" s="121"/>
      <c r="E191" s="121"/>
      <c r="F191" s="131"/>
    </row>
    <row r="192" spans="1:10" ht="63.75" x14ac:dyDescent="0.2">
      <c r="A192" s="71" t="s">
        <v>39</v>
      </c>
      <c r="B192" s="79" t="s">
        <v>541</v>
      </c>
      <c r="C192" s="73" t="s">
        <v>18</v>
      </c>
      <c r="D192" s="77">
        <v>4</v>
      </c>
      <c r="E192" s="154"/>
      <c r="F192" s="122">
        <f>D192*E192</f>
        <v>0</v>
      </c>
      <c r="J192" s="45"/>
    </row>
    <row r="193" spans="1:10" x14ac:dyDescent="0.2">
      <c r="A193" s="71"/>
      <c r="B193" s="79"/>
      <c r="C193" s="73"/>
      <c r="D193" s="77"/>
      <c r="E193" s="122"/>
      <c r="F193" s="122"/>
      <c r="J193" s="45"/>
    </row>
    <row r="194" spans="1:10" ht="25.5" x14ac:dyDescent="0.2">
      <c r="A194" s="71" t="s">
        <v>40</v>
      </c>
      <c r="B194" s="79" t="s">
        <v>565</v>
      </c>
      <c r="C194" s="73" t="s">
        <v>18</v>
      </c>
      <c r="D194" s="77">
        <v>1</v>
      </c>
      <c r="E194" s="154"/>
      <c r="F194" s="122">
        <f>D194*E194</f>
        <v>0</v>
      </c>
      <c r="J194" s="45"/>
    </row>
    <row r="195" spans="1:10" x14ac:dyDescent="0.2">
      <c r="A195" s="71"/>
      <c r="B195" s="130"/>
      <c r="C195" s="94"/>
      <c r="D195" s="121"/>
      <c r="E195" s="121"/>
      <c r="F195" s="131"/>
    </row>
    <row r="196" spans="1:10" ht="17.45" customHeight="1" x14ac:dyDescent="0.2">
      <c r="A196" s="71" t="s">
        <v>41</v>
      </c>
      <c r="B196" s="79" t="s">
        <v>449</v>
      </c>
      <c r="C196" s="73" t="s">
        <v>94</v>
      </c>
      <c r="D196" s="77">
        <v>8</v>
      </c>
      <c r="E196" s="154"/>
      <c r="F196" s="122">
        <f>D196*E196</f>
        <v>0</v>
      </c>
    </row>
    <row r="197" spans="1:10" x14ac:dyDescent="0.2">
      <c r="A197" s="71"/>
      <c r="B197" s="79"/>
      <c r="C197" s="73"/>
      <c r="D197" s="77"/>
      <c r="E197" s="58"/>
      <c r="F197" s="122"/>
    </row>
    <row r="198" spans="1:10" x14ac:dyDescent="0.2">
      <c r="A198" s="71"/>
      <c r="B198" s="127" t="str">
        <f>CONCATENATE(B188," SKUPAJ:")</f>
        <v>V. STAVBNO POHIŠTVO SKUPAJ:</v>
      </c>
      <c r="C198" s="90"/>
      <c r="D198" s="128"/>
      <c r="E198" s="128"/>
      <c r="F198" s="129">
        <f>SUM(F190:F197)</f>
        <v>0</v>
      </c>
    </row>
    <row r="199" spans="1:10" x14ac:dyDescent="0.2">
      <c r="A199" s="71"/>
      <c r="B199" s="130"/>
      <c r="C199" s="94"/>
      <c r="D199" s="121"/>
      <c r="E199" s="121"/>
      <c r="F199" s="131"/>
    </row>
    <row r="200" spans="1:10" x14ac:dyDescent="0.2">
      <c r="A200" s="71"/>
      <c r="B200" s="79"/>
      <c r="C200" s="73"/>
      <c r="D200" s="77"/>
      <c r="E200" s="124"/>
      <c r="F200" s="122"/>
    </row>
    <row r="201" spans="1:10" x14ac:dyDescent="0.2">
      <c r="A201" s="71"/>
      <c r="B201" s="120" t="s">
        <v>460</v>
      </c>
      <c r="C201" s="73"/>
      <c r="D201" s="77"/>
      <c r="E201" s="77"/>
      <c r="F201" s="77"/>
    </row>
    <row r="202" spans="1:10" ht="15.6" customHeight="1" x14ac:dyDescent="0.2">
      <c r="A202" s="71"/>
      <c r="B202" s="79"/>
      <c r="C202" s="73"/>
      <c r="D202" s="77"/>
      <c r="E202" s="77"/>
      <c r="F202" s="77"/>
    </row>
    <row r="203" spans="1:10" ht="29.45" customHeight="1" x14ac:dyDescent="0.2">
      <c r="A203" s="71" t="s">
        <v>43</v>
      </c>
      <c r="B203" s="79" t="s">
        <v>450</v>
      </c>
      <c r="C203" s="73" t="s">
        <v>94</v>
      </c>
      <c r="D203" s="77">
        <v>12</v>
      </c>
      <c r="E203" s="154"/>
      <c r="F203" s="122">
        <f>D203*E203</f>
        <v>0</v>
      </c>
    </row>
    <row r="204" spans="1:10" ht="15.95" customHeight="1" x14ac:dyDescent="0.2">
      <c r="A204" s="71"/>
      <c r="B204" s="79"/>
      <c r="C204" s="73"/>
      <c r="D204" s="77"/>
      <c r="E204" s="122"/>
      <c r="F204" s="122"/>
    </row>
    <row r="205" spans="1:10" ht="38.25" x14ac:dyDescent="0.2">
      <c r="A205" s="71" t="s">
        <v>44</v>
      </c>
      <c r="B205" s="79" t="s">
        <v>501</v>
      </c>
      <c r="C205" s="73" t="s">
        <v>23</v>
      </c>
      <c r="D205" s="77">
        <v>1.2</v>
      </c>
      <c r="E205" s="154"/>
      <c r="F205" s="122">
        <f>D205*E205</f>
        <v>0</v>
      </c>
    </row>
    <row r="206" spans="1:10" x14ac:dyDescent="0.2">
      <c r="A206" s="71"/>
      <c r="B206" s="79"/>
      <c r="C206" s="73"/>
      <c r="D206" s="77"/>
      <c r="E206" s="122"/>
      <c r="F206" s="122"/>
    </row>
    <row r="207" spans="1:10" ht="38.25" x14ac:dyDescent="0.2">
      <c r="A207" s="71" t="s">
        <v>45</v>
      </c>
      <c r="B207" s="79" t="s">
        <v>502</v>
      </c>
      <c r="C207" s="73" t="s">
        <v>23</v>
      </c>
      <c r="D207" s="77">
        <v>16</v>
      </c>
      <c r="E207" s="154"/>
      <c r="F207" s="122">
        <f>D207*E207</f>
        <v>0</v>
      </c>
    </row>
    <row r="208" spans="1:10" x14ac:dyDescent="0.2">
      <c r="A208" s="71"/>
      <c r="B208" s="79"/>
      <c r="C208" s="73"/>
      <c r="D208" s="77"/>
      <c r="E208" s="124"/>
      <c r="F208" s="122"/>
    </row>
    <row r="209" spans="1:6" x14ac:dyDescent="0.2">
      <c r="A209" s="71"/>
      <c r="B209" s="127" t="str">
        <f>CONCATENATE(B201," SKUPAJ:")</f>
        <v>VI. KROVSKA IN KLEPARSKA DELA SKUPAJ:</v>
      </c>
      <c r="C209" s="142"/>
      <c r="D209" s="143"/>
      <c r="E209" s="144"/>
      <c r="F209" s="129">
        <f>SUM(F203:F208)</f>
        <v>0</v>
      </c>
    </row>
    <row r="210" spans="1:6" x14ac:dyDescent="0.2">
      <c r="A210" s="71"/>
      <c r="B210" s="130"/>
      <c r="C210" s="73"/>
      <c r="D210" s="77"/>
      <c r="E210" s="124"/>
      <c r="F210" s="131"/>
    </row>
    <row r="211" spans="1:6" x14ac:dyDescent="0.2">
      <c r="A211" s="71"/>
      <c r="B211" s="79"/>
      <c r="C211" s="73"/>
      <c r="D211" s="77"/>
      <c r="E211" s="124"/>
      <c r="F211" s="132"/>
    </row>
    <row r="212" spans="1:6" x14ac:dyDescent="0.2">
      <c r="A212" s="71"/>
      <c r="B212" s="120" t="s">
        <v>461</v>
      </c>
      <c r="C212" s="73"/>
      <c r="D212" s="77"/>
      <c r="E212" s="124"/>
      <c r="F212" s="122"/>
    </row>
    <row r="213" spans="1:6" x14ac:dyDescent="0.2">
      <c r="A213" s="71"/>
      <c r="B213" s="120"/>
      <c r="C213" s="73"/>
      <c r="D213" s="77"/>
      <c r="E213" s="124"/>
      <c r="F213" s="122"/>
    </row>
    <row r="214" spans="1:6" x14ac:dyDescent="0.2">
      <c r="A214" s="71" t="s">
        <v>387</v>
      </c>
      <c r="B214" s="79" t="s">
        <v>451</v>
      </c>
      <c r="C214" s="73" t="s">
        <v>23</v>
      </c>
      <c r="D214" s="77">
        <f>12.56+12.56</f>
        <v>25.12</v>
      </c>
      <c r="E214" s="154"/>
      <c r="F214" s="122">
        <f>D214*E214</f>
        <v>0</v>
      </c>
    </row>
    <row r="215" spans="1:6" x14ac:dyDescent="0.2">
      <c r="A215" s="71"/>
      <c r="B215" s="79"/>
      <c r="C215" s="73"/>
      <c r="D215" s="77"/>
      <c r="E215" s="55"/>
      <c r="F215" s="122"/>
    </row>
    <row r="216" spans="1:6" ht="51" x14ac:dyDescent="0.2">
      <c r="A216" s="71" t="s">
        <v>388</v>
      </c>
      <c r="B216" s="79" t="s">
        <v>566</v>
      </c>
      <c r="C216" s="145" t="s">
        <v>23</v>
      </c>
      <c r="D216" s="146">
        <v>26</v>
      </c>
      <c r="E216" s="154"/>
      <c r="F216" s="122">
        <f>D216*E216</f>
        <v>0</v>
      </c>
    </row>
    <row r="217" spans="1:6" x14ac:dyDescent="0.2">
      <c r="A217" s="71"/>
      <c r="B217" s="79"/>
      <c r="C217" s="145"/>
      <c r="D217" s="146"/>
      <c r="E217" s="55"/>
      <c r="F217" s="122"/>
    </row>
    <row r="218" spans="1:6" ht="38.25" x14ac:dyDescent="0.2">
      <c r="A218" s="71" t="s">
        <v>389</v>
      </c>
      <c r="B218" s="79" t="s">
        <v>567</v>
      </c>
      <c r="C218" s="145" t="s">
        <v>23</v>
      </c>
      <c r="D218" s="146">
        <f>12.56*2+12.56*2.3</f>
        <v>54.007999999999996</v>
      </c>
      <c r="E218" s="154"/>
      <c r="F218" s="122">
        <f>D218*E218</f>
        <v>0</v>
      </c>
    </row>
    <row r="219" spans="1:6" x14ac:dyDescent="0.2">
      <c r="A219" s="71"/>
      <c r="B219" s="79"/>
      <c r="C219" s="145"/>
      <c r="D219" s="146"/>
      <c r="E219" s="55"/>
      <c r="F219" s="122"/>
    </row>
    <row r="220" spans="1:6" ht="63.75" x14ac:dyDescent="0.2">
      <c r="A220" s="71" t="s">
        <v>390</v>
      </c>
      <c r="B220" s="79" t="s">
        <v>493</v>
      </c>
      <c r="C220" s="145" t="s">
        <v>18</v>
      </c>
      <c r="D220" s="146">
        <v>10</v>
      </c>
      <c r="E220" s="154"/>
      <c r="F220" s="122">
        <f>D220*E220</f>
        <v>0</v>
      </c>
    </row>
    <row r="221" spans="1:6" x14ac:dyDescent="0.2">
      <c r="A221" s="71"/>
      <c r="B221" s="79"/>
      <c r="C221" s="145"/>
      <c r="D221" s="146"/>
      <c r="E221" s="124"/>
      <c r="F221" s="122"/>
    </row>
    <row r="222" spans="1:6" ht="38.25" x14ac:dyDescent="0.2">
      <c r="A222" s="71" t="s">
        <v>391</v>
      </c>
      <c r="B222" s="79" t="s">
        <v>452</v>
      </c>
      <c r="C222" s="145" t="s">
        <v>18</v>
      </c>
      <c r="D222" s="146">
        <v>2</v>
      </c>
      <c r="E222" s="154"/>
      <c r="F222" s="122">
        <f>D222*E222</f>
        <v>0</v>
      </c>
    </row>
    <row r="223" spans="1:6" x14ac:dyDescent="0.2">
      <c r="A223" s="71"/>
      <c r="B223" s="79"/>
      <c r="C223" s="145"/>
      <c r="D223" s="146"/>
      <c r="E223" s="59"/>
      <c r="F223" s="122"/>
    </row>
    <row r="224" spans="1:6" ht="76.5" x14ac:dyDescent="0.2">
      <c r="A224" s="71" t="s">
        <v>475</v>
      </c>
      <c r="B224" s="79" t="s">
        <v>494</v>
      </c>
      <c r="C224" s="145" t="s">
        <v>23</v>
      </c>
      <c r="D224" s="146">
        <v>30</v>
      </c>
      <c r="E224" s="154"/>
      <c r="F224" s="122">
        <f>D224*E224</f>
        <v>0</v>
      </c>
    </row>
    <row r="225" spans="1:6" x14ac:dyDescent="0.2">
      <c r="A225" s="71"/>
      <c r="B225" s="79"/>
      <c r="C225" s="145"/>
      <c r="D225" s="146"/>
      <c r="E225" s="122"/>
      <c r="F225" s="122"/>
    </row>
    <row r="226" spans="1:6" ht="38.25" x14ac:dyDescent="0.2">
      <c r="A226" s="71" t="s">
        <v>496</v>
      </c>
      <c r="B226" s="79" t="s">
        <v>495</v>
      </c>
      <c r="C226" s="145" t="s">
        <v>23</v>
      </c>
      <c r="D226" s="146">
        <v>0.1</v>
      </c>
      <c r="E226" s="154"/>
      <c r="F226" s="122">
        <f>D226*E226</f>
        <v>0</v>
      </c>
    </row>
    <row r="227" spans="1:6" x14ac:dyDescent="0.2">
      <c r="A227" s="71"/>
      <c r="B227" s="130"/>
      <c r="C227" s="145"/>
      <c r="D227" s="146"/>
      <c r="E227" s="132"/>
      <c r="F227" s="132"/>
    </row>
    <row r="228" spans="1:6" x14ac:dyDescent="0.2">
      <c r="A228" s="71"/>
      <c r="B228" s="127" t="str">
        <f>CONCATENATE(B212," SKUPAJ:")</f>
        <v>VII. KERAMIČARSKA DELA SKUPAJ:</v>
      </c>
      <c r="C228" s="147"/>
      <c r="D228" s="148"/>
      <c r="E228" s="149"/>
      <c r="F228" s="129">
        <f>SUM(F214:F226)</f>
        <v>0</v>
      </c>
    </row>
    <row r="229" spans="1:6" x14ac:dyDescent="0.2">
      <c r="A229" s="71"/>
      <c r="B229" s="130"/>
      <c r="C229" s="145"/>
      <c r="D229" s="146"/>
      <c r="E229" s="132"/>
      <c r="F229" s="131"/>
    </row>
    <row r="230" spans="1:6" x14ac:dyDescent="0.2">
      <c r="A230" s="71"/>
      <c r="B230" s="150"/>
      <c r="C230" s="145"/>
      <c r="D230" s="146"/>
      <c r="E230" s="132"/>
      <c r="F230" s="132"/>
    </row>
    <row r="231" spans="1:6" x14ac:dyDescent="0.2">
      <c r="A231" s="71"/>
      <c r="B231" s="120" t="s">
        <v>462</v>
      </c>
      <c r="C231" s="94"/>
      <c r="D231" s="121"/>
      <c r="E231" s="121"/>
      <c r="F231" s="121"/>
    </row>
    <row r="232" spans="1:6" x14ac:dyDescent="0.2">
      <c r="A232" s="71"/>
      <c r="B232" s="79"/>
      <c r="C232" s="73"/>
      <c r="D232" s="77"/>
      <c r="E232" s="77"/>
      <c r="F232" s="77"/>
    </row>
    <row r="233" spans="1:6" ht="38.25" x14ac:dyDescent="0.2">
      <c r="A233" s="71" t="s">
        <v>392</v>
      </c>
      <c r="B233" s="79" t="s">
        <v>498</v>
      </c>
      <c r="C233" s="73" t="s">
        <v>23</v>
      </c>
      <c r="D233" s="77">
        <v>3</v>
      </c>
      <c r="E233" s="154"/>
      <c r="F233" s="77">
        <f>D233*E233</f>
        <v>0</v>
      </c>
    </row>
    <row r="234" spans="1:6" x14ac:dyDescent="0.2">
      <c r="A234" s="71"/>
      <c r="B234" s="79"/>
      <c r="C234" s="73"/>
      <c r="D234" s="77"/>
      <c r="E234" s="77"/>
      <c r="F234" s="77"/>
    </row>
    <row r="235" spans="1:6" ht="38.25" x14ac:dyDescent="0.2">
      <c r="A235" s="71" t="s">
        <v>393</v>
      </c>
      <c r="B235" s="79" t="s">
        <v>453</v>
      </c>
      <c r="C235" s="73" t="s">
        <v>23</v>
      </c>
      <c r="D235" s="77">
        <v>48</v>
      </c>
      <c r="E235" s="154"/>
      <c r="F235" s="77">
        <f>D235*E235</f>
        <v>0</v>
      </c>
    </row>
    <row r="236" spans="1:6" x14ac:dyDescent="0.2">
      <c r="A236" s="71"/>
      <c r="B236" s="79"/>
      <c r="C236" s="73"/>
      <c r="D236" s="77"/>
      <c r="E236" s="77">
        <v>0</v>
      </c>
      <c r="F236" s="77"/>
    </row>
    <row r="237" spans="1:6" ht="25.5" x14ac:dyDescent="0.2">
      <c r="A237" s="71" t="s">
        <v>394</v>
      </c>
      <c r="B237" s="79" t="s">
        <v>499</v>
      </c>
      <c r="C237" s="73" t="s">
        <v>23</v>
      </c>
      <c r="D237" s="77">
        <v>48</v>
      </c>
      <c r="E237" s="154"/>
      <c r="F237" s="77">
        <f>D237*E237</f>
        <v>0</v>
      </c>
    </row>
    <row r="238" spans="1:6" x14ac:dyDescent="0.2">
      <c r="A238" s="71"/>
      <c r="B238" s="79"/>
      <c r="C238" s="73"/>
      <c r="D238" s="77"/>
      <c r="E238" s="77">
        <v>0</v>
      </c>
      <c r="F238" s="77"/>
    </row>
    <row r="239" spans="1:6" ht="63.75" x14ac:dyDescent="0.2">
      <c r="A239" s="71" t="s">
        <v>395</v>
      </c>
      <c r="B239" s="79" t="s">
        <v>548</v>
      </c>
      <c r="C239" s="73" t="s">
        <v>23</v>
      </c>
      <c r="D239" s="77">
        <v>45</v>
      </c>
      <c r="E239" s="154"/>
      <c r="F239" s="77">
        <f>D239*E239</f>
        <v>0</v>
      </c>
    </row>
    <row r="240" spans="1:6" x14ac:dyDescent="0.2">
      <c r="A240" s="71"/>
      <c r="B240" s="79"/>
      <c r="C240" s="73"/>
      <c r="D240" s="77"/>
      <c r="E240" s="77">
        <v>0</v>
      </c>
      <c r="F240" s="77">
        <f>D240*E240</f>
        <v>0</v>
      </c>
    </row>
    <row r="241" spans="1:6" ht="51" x14ac:dyDescent="0.2">
      <c r="A241" s="71" t="s">
        <v>396</v>
      </c>
      <c r="B241" s="79" t="s">
        <v>454</v>
      </c>
      <c r="C241" s="73" t="s">
        <v>23</v>
      </c>
      <c r="D241" s="77">
        <v>37.5</v>
      </c>
      <c r="E241" s="154"/>
      <c r="F241" s="77">
        <f>D241*E241</f>
        <v>0</v>
      </c>
    </row>
    <row r="242" spans="1:6" x14ac:dyDescent="0.2">
      <c r="A242" s="71"/>
      <c r="B242" s="79"/>
      <c r="C242" s="73"/>
      <c r="D242" s="77"/>
      <c r="E242" s="77"/>
      <c r="F242" s="77"/>
    </row>
    <row r="243" spans="1:6" x14ac:dyDescent="0.2">
      <c r="A243" s="71"/>
      <c r="B243" s="127" t="str">
        <f>CONCATENATE(B231," SKUPAJ:")</f>
        <v>VIII. PLESKARSKA IN FASADERSKA DELA SKUPAJ:</v>
      </c>
      <c r="C243" s="90"/>
      <c r="D243" s="128"/>
      <c r="E243" s="128"/>
      <c r="F243" s="151">
        <f>SUM(F232:F242)</f>
        <v>0</v>
      </c>
    </row>
    <row r="244" spans="1:6" x14ac:dyDescent="0.2">
      <c r="A244" s="71"/>
      <c r="B244" s="130"/>
      <c r="C244" s="94"/>
      <c r="D244" s="121"/>
      <c r="E244" s="121"/>
      <c r="F244" s="121"/>
    </row>
    <row r="245" spans="1:6" x14ac:dyDescent="0.2">
      <c r="A245" s="71"/>
      <c r="B245" s="150"/>
      <c r="C245" s="145"/>
      <c r="D245" s="146"/>
      <c r="E245" s="77"/>
      <c r="F245" s="77"/>
    </row>
    <row r="246" spans="1:6" x14ac:dyDescent="0.2">
      <c r="A246" s="71"/>
      <c r="B246" s="120" t="s">
        <v>463</v>
      </c>
      <c r="C246" s="73"/>
      <c r="D246" s="77"/>
      <c r="E246" s="77"/>
      <c r="F246" s="77"/>
    </row>
    <row r="247" spans="1:6" x14ac:dyDescent="0.2">
      <c r="A247" s="71"/>
      <c r="B247" s="79"/>
      <c r="C247" s="73"/>
      <c r="D247" s="77"/>
      <c r="E247" s="77"/>
      <c r="F247" s="77"/>
    </row>
    <row r="248" spans="1:6" ht="102" x14ac:dyDescent="0.2">
      <c r="A248" s="71" t="s">
        <v>397</v>
      </c>
      <c r="B248" s="79" t="s">
        <v>400</v>
      </c>
      <c r="C248" s="73" t="s">
        <v>94</v>
      </c>
      <c r="D248" s="77">
        <v>85</v>
      </c>
      <c r="E248" s="154"/>
      <c r="F248" s="122">
        <f>D248*E248</f>
        <v>0</v>
      </c>
    </row>
    <row r="249" spans="1:6" x14ac:dyDescent="0.2">
      <c r="A249" s="71"/>
      <c r="B249" s="79"/>
      <c r="C249" s="73"/>
      <c r="D249" s="77"/>
      <c r="E249" s="77"/>
      <c r="F249" s="122"/>
    </row>
    <row r="250" spans="1:6" ht="38.25" x14ac:dyDescent="0.2">
      <c r="A250" s="71" t="s">
        <v>398</v>
      </c>
      <c r="B250" s="79" t="s">
        <v>500</v>
      </c>
      <c r="C250" s="73" t="s">
        <v>18</v>
      </c>
      <c r="D250" s="77">
        <v>1</v>
      </c>
      <c r="E250" s="154"/>
      <c r="F250" s="122">
        <f>D250*E250</f>
        <v>0</v>
      </c>
    </row>
    <row r="251" spans="1:6" x14ac:dyDescent="0.2">
      <c r="A251" s="71"/>
      <c r="B251" s="79"/>
      <c r="C251" s="73"/>
      <c r="D251" s="77"/>
      <c r="E251" s="77"/>
      <c r="F251" s="122"/>
    </row>
    <row r="252" spans="1:6" ht="38.25" x14ac:dyDescent="0.2">
      <c r="A252" s="71" t="s">
        <v>399</v>
      </c>
      <c r="B252" s="79" t="s">
        <v>503</v>
      </c>
      <c r="C252" s="73" t="s">
        <v>18</v>
      </c>
      <c r="D252" s="77">
        <v>1</v>
      </c>
      <c r="E252" s="154"/>
      <c r="F252" s="122">
        <f>D252*E252</f>
        <v>0</v>
      </c>
    </row>
    <row r="253" spans="1:6" x14ac:dyDescent="0.2">
      <c r="A253" s="71"/>
      <c r="B253" s="79"/>
      <c r="C253" s="73"/>
      <c r="D253" s="77"/>
      <c r="E253" s="124"/>
      <c r="F253" s="122"/>
    </row>
    <row r="254" spans="1:6" x14ac:dyDescent="0.2">
      <c r="A254" s="71"/>
      <c r="B254" s="127" t="str">
        <f>CONCATENATE(B246," SKUPAJ:")</f>
        <v>IX. OGRAJA  SKUPAJ:</v>
      </c>
      <c r="C254" s="142"/>
      <c r="D254" s="143"/>
      <c r="E254" s="144"/>
      <c r="F254" s="129">
        <f>SUM(F248:F252)</f>
        <v>0</v>
      </c>
    </row>
    <row r="255" spans="1:6" x14ac:dyDescent="0.2">
      <c r="A255" s="71"/>
      <c r="B255" s="130"/>
      <c r="C255" s="73"/>
      <c r="D255" s="77"/>
      <c r="E255" s="124"/>
      <c r="F255" s="131"/>
    </row>
    <row r="256" spans="1:6" x14ac:dyDescent="0.2">
      <c r="A256" s="71"/>
      <c r="B256" s="130"/>
      <c r="C256" s="73"/>
      <c r="D256" s="77"/>
      <c r="E256" s="124"/>
      <c r="F256" s="131"/>
    </row>
    <row r="257" spans="1:6" x14ac:dyDescent="0.2">
      <c r="A257" s="71"/>
      <c r="B257" s="152" t="s">
        <v>455</v>
      </c>
      <c r="C257" s="73"/>
      <c r="D257" s="77"/>
      <c r="E257" s="77"/>
      <c r="F257" s="77"/>
    </row>
    <row r="258" spans="1:6" x14ac:dyDescent="0.2">
      <c r="A258" s="71"/>
      <c r="B258" s="79"/>
      <c r="C258" s="73"/>
      <c r="D258" s="77"/>
      <c r="E258" s="77"/>
      <c r="F258" s="77">
        <f t="shared" ref="F258:F289" si="5">+D258*E258</f>
        <v>0</v>
      </c>
    </row>
    <row r="259" spans="1:6" ht="63.75" x14ac:dyDescent="0.2">
      <c r="A259" s="71" t="s">
        <v>15</v>
      </c>
      <c r="B259" s="79" t="s">
        <v>239</v>
      </c>
      <c r="C259" s="73" t="s">
        <v>18</v>
      </c>
      <c r="D259" s="77">
        <v>1</v>
      </c>
      <c r="E259" s="154"/>
      <c r="F259" s="77">
        <f t="shared" si="5"/>
        <v>0</v>
      </c>
    </row>
    <row r="260" spans="1:6" x14ac:dyDescent="0.2">
      <c r="A260" s="71"/>
      <c r="B260" s="79"/>
      <c r="C260" s="73"/>
      <c r="D260" s="77"/>
      <c r="E260" s="77"/>
      <c r="F260" s="77">
        <f t="shared" si="5"/>
        <v>0</v>
      </c>
    </row>
    <row r="261" spans="1:6" ht="38.25" x14ac:dyDescent="0.2">
      <c r="A261" s="71" t="s">
        <v>17</v>
      </c>
      <c r="B261" s="79" t="s">
        <v>240</v>
      </c>
      <c r="C261" s="73" t="s">
        <v>18</v>
      </c>
      <c r="D261" s="77">
        <v>1</v>
      </c>
      <c r="E261" s="154"/>
      <c r="F261" s="77">
        <f t="shared" si="5"/>
        <v>0</v>
      </c>
    </row>
    <row r="262" spans="1:6" x14ac:dyDescent="0.2">
      <c r="A262" s="71"/>
      <c r="B262" s="79"/>
      <c r="C262" s="73"/>
      <c r="D262" s="77"/>
      <c r="E262" s="77"/>
      <c r="F262" s="77">
        <f t="shared" si="5"/>
        <v>0</v>
      </c>
    </row>
    <row r="263" spans="1:6" ht="25.5" x14ac:dyDescent="0.2">
      <c r="A263" s="71" t="s">
        <v>19</v>
      </c>
      <c r="B263" s="79" t="s">
        <v>241</v>
      </c>
      <c r="C263" s="73" t="s">
        <v>23</v>
      </c>
      <c r="D263" s="77">
        <v>2.5</v>
      </c>
      <c r="E263" s="154"/>
      <c r="F263" s="77">
        <f t="shared" si="5"/>
        <v>0</v>
      </c>
    </row>
    <row r="264" spans="1:6" x14ac:dyDescent="0.2">
      <c r="A264" s="71"/>
      <c r="B264" s="79"/>
      <c r="C264" s="73"/>
      <c r="D264" s="77"/>
      <c r="E264" s="77"/>
      <c r="F264" s="77">
        <f t="shared" si="5"/>
        <v>0</v>
      </c>
    </row>
    <row r="265" spans="1:6" x14ac:dyDescent="0.2">
      <c r="A265" s="71" t="s">
        <v>20</v>
      </c>
      <c r="B265" s="79" t="s">
        <v>242</v>
      </c>
      <c r="C265" s="73"/>
      <c r="D265" s="77"/>
      <c r="E265" s="77"/>
      <c r="F265" s="77">
        <f t="shared" si="5"/>
        <v>0</v>
      </c>
    </row>
    <row r="266" spans="1:6" x14ac:dyDescent="0.2">
      <c r="A266" s="71"/>
      <c r="B266" s="79" t="s">
        <v>216</v>
      </c>
      <c r="C266" s="73"/>
      <c r="D266" s="77"/>
      <c r="E266" s="77"/>
      <c r="F266" s="77">
        <f t="shared" si="5"/>
        <v>0</v>
      </c>
    </row>
    <row r="267" spans="1:6" x14ac:dyDescent="0.2">
      <c r="A267" s="71"/>
      <c r="B267" s="79" t="s">
        <v>217</v>
      </c>
      <c r="C267" s="73"/>
      <c r="D267" s="77"/>
      <c r="E267" s="77"/>
      <c r="F267" s="77">
        <f t="shared" si="5"/>
        <v>0</v>
      </c>
    </row>
    <row r="268" spans="1:6" x14ac:dyDescent="0.2">
      <c r="A268" s="71"/>
      <c r="B268" s="79" t="s">
        <v>237</v>
      </c>
      <c r="C268" s="73"/>
      <c r="D268" s="77"/>
      <c r="E268" s="77"/>
      <c r="F268" s="77">
        <f t="shared" si="5"/>
        <v>0</v>
      </c>
    </row>
    <row r="269" spans="1:6" x14ac:dyDescent="0.2">
      <c r="A269" s="71"/>
      <c r="B269" s="79" t="s">
        <v>243</v>
      </c>
      <c r="C269" s="73" t="s">
        <v>16</v>
      </c>
      <c r="D269" s="77">
        <v>2</v>
      </c>
      <c r="E269" s="154"/>
      <c r="F269" s="77">
        <f t="shared" si="5"/>
        <v>0</v>
      </c>
    </row>
    <row r="270" spans="1:6" x14ac:dyDescent="0.2">
      <c r="A270" s="71"/>
      <c r="B270" s="79"/>
      <c r="C270" s="73"/>
      <c r="D270" s="77"/>
      <c r="E270" s="77"/>
      <c r="F270" s="77">
        <f t="shared" si="5"/>
        <v>0</v>
      </c>
    </row>
    <row r="271" spans="1:6" ht="25.5" x14ac:dyDescent="0.2">
      <c r="A271" s="71" t="s">
        <v>21</v>
      </c>
      <c r="B271" s="79" t="s">
        <v>244</v>
      </c>
      <c r="C271" s="73" t="s">
        <v>94</v>
      </c>
      <c r="D271" s="77">
        <v>20</v>
      </c>
      <c r="E271" s="154"/>
      <c r="F271" s="77">
        <f t="shared" si="5"/>
        <v>0</v>
      </c>
    </row>
    <row r="272" spans="1:6" x14ac:dyDescent="0.2">
      <c r="A272" s="71"/>
      <c r="B272" s="79"/>
      <c r="C272" s="73"/>
      <c r="D272" s="77"/>
      <c r="E272" s="77"/>
      <c r="F272" s="77">
        <f t="shared" si="5"/>
        <v>0</v>
      </c>
    </row>
    <row r="273" spans="1:6" ht="38.25" x14ac:dyDescent="0.2">
      <c r="A273" s="71" t="s">
        <v>22</v>
      </c>
      <c r="B273" s="79" t="s">
        <v>245</v>
      </c>
      <c r="C273" s="73"/>
      <c r="D273" s="77"/>
      <c r="E273" s="77"/>
      <c r="F273" s="77">
        <f t="shared" si="5"/>
        <v>0</v>
      </c>
    </row>
    <row r="274" spans="1:6" x14ac:dyDescent="0.2">
      <c r="A274" s="71"/>
      <c r="B274" s="79" t="s">
        <v>189</v>
      </c>
      <c r="C274" s="73" t="s">
        <v>94</v>
      </c>
      <c r="D274" s="77">
        <v>16</v>
      </c>
      <c r="E274" s="154"/>
      <c r="F274" s="77">
        <f t="shared" si="5"/>
        <v>0</v>
      </c>
    </row>
    <row r="275" spans="1:6" x14ac:dyDescent="0.2">
      <c r="A275" s="71"/>
      <c r="B275" s="79"/>
      <c r="C275" s="73"/>
      <c r="D275" s="77"/>
      <c r="E275" s="77"/>
      <c r="F275" s="77">
        <f t="shared" si="5"/>
        <v>0</v>
      </c>
    </row>
    <row r="276" spans="1:6" ht="38.25" x14ac:dyDescent="0.2">
      <c r="A276" s="71" t="s">
        <v>24</v>
      </c>
      <c r="B276" s="79" t="s">
        <v>246</v>
      </c>
      <c r="C276" s="73"/>
      <c r="D276" s="77"/>
      <c r="E276" s="77"/>
      <c r="F276" s="77">
        <f t="shared" si="5"/>
        <v>0</v>
      </c>
    </row>
    <row r="277" spans="1:6" x14ac:dyDescent="0.2">
      <c r="A277" s="71"/>
      <c r="B277" s="79" t="s">
        <v>247</v>
      </c>
      <c r="C277" s="73" t="s">
        <v>94</v>
      </c>
      <c r="D277" s="77">
        <v>9</v>
      </c>
      <c r="E277" s="154"/>
      <c r="F277" s="77">
        <f t="shared" si="5"/>
        <v>0</v>
      </c>
    </row>
    <row r="278" spans="1:6" x14ac:dyDescent="0.2">
      <c r="A278" s="71"/>
      <c r="B278" s="79"/>
      <c r="C278" s="73"/>
      <c r="D278" s="77"/>
      <c r="E278" s="77"/>
      <c r="F278" s="77">
        <f t="shared" si="5"/>
        <v>0</v>
      </c>
    </row>
    <row r="279" spans="1:6" ht="25.5" x14ac:dyDescent="0.2">
      <c r="A279" s="71" t="s">
        <v>52</v>
      </c>
      <c r="B279" s="79" t="s">
        <v>248</v>
      </c>
      <c r="C279" s="73" t="s">
        <v>16</v>
      </c>
      <c r="D279" s="77">
        <v>1</v>
      </c>
      <c r="E279" s="154"/>
      <c r="F279" s="77">
        <f t="shared" si="5"/>
        <v>0</v>
      </c>
    </row>
    <row r="280" spans="1:6" x14ac:dyDescent="0.2">
      <c r="A280" s="71"/>
      <c r="B280" s="79"/>
      <c r="C280" s="73"/>
      <c r="D280" s="77"/>
      <c r="E280" s="77"/>
      <c r="F280" s="77">
        <f t="shared" si="5"/>
        <v>0</v>
      </c>
    </row>
    <row r="281" spans="1:6" ht="25.5" x14ac:dyDescent="0.2">
      <c r="A281" s="71" t="s">
        <v>53</v>
      </c>
      <c r="B281" s="79" t="s">
        <v>249</v>
      </c>
      <c r="C281" s="73" t="s">
        <v>18</v>
      </c>
      <c r="D281" s="77">
        <v>2</v>
      </c>
      <c r="E281" s="160"/>
      <c r="F281" s="77">
        <f t="shared" si="5"/>
        <v>0</v>
      </c>
    </row>
    <row r="282" spans="1:6" x14ac:dyDescent="0.2">
      <c r="A282" s="71"/>
      <c r="B282" s="79"/>
      <c r="C282" s="73"/>
      <c r="D282" s="77"/>
      <c r="E282" s="77"/>
      <c r="F282" s="77">
        <f t="shared" si="5"/>
        <v>0</v>
      </c>
    </row>
    <row r="283" spans="1:6" x14ac:dyDescent="0.2">
      <c r="A283" s="71" t="s">
        <v>54</v>
      </c>
      <c r="B283" s="79" t="s">
        <v>250</v>
      </c>
      <c r="C283" s="73"/>
      <c r="D283" s="77"/>
      <c r="E283" s="77"/>
      <c r="F283" s="77">
        <f t="shared" si="5"/>
        <v>0</v>
      </c>
    </row>
    <row r="284" spans="1:6" x14ac:dyDescent="0.2">
      <c r="A284" s="71"/>
      <c r="B284" s="79" t="s">
        <v>251</v>
      </c>
      <c r="C284" s="73" t="s">
        <v>16</v>
      </c>
      <c r="D284" s="77">
        <v>2</v>
      </c>
      <c r="E284" s="160"/>
      <c r="F284" s="77">
        <f t="shared" si="5"/>
        <v>0</v>
      </c>
    </row>
    <row r="285" spans="1:6" x14ac:dyDescent="0.2">
      <c r="A285" s="71"/>
      <c r="B285" s="79"/>
      <c r="C285" s="73"/>
      <c r="D285" s="77"/>
      <c r="E285" s="77"/>
      <c r="F285" s="77">
        <f t="shared" si="5"/>
        <v>0</v>
      </c>
    </row>
    <row r="286" spans="1:6" ht="25.5" x14ac:dyDescent="0.2">
      <c r="A286" s="71" t="s">
        <v>55</v>
      </c>
      <c r="B286" s="79" t="s">
        <v>252</v>
      </c>
      <c r="C286" s="73" t="s">
        <v>16</v>
      </c>
      <c r="D286" s="77">
        <v>2</v>
      </c>
      <c r="E286" s="160"/>
      <c r="F286" s="77">
        <f t="shared" si="5"/>
        <v>0</v>
      </c>
    </row>
    <row r="287" spans="1:6" x14ac:dyDescent="0.2">
      <c r="A287" s="71"/>
      <c r="B287" s="79"/>
      <c r="C287" s="73"/>
      <c r="D287" s="77"/>
      <c r="E287" s="77"/>
      <c r="F287" s="77">
        <f t="shared" si="5"/>
        <v>0</v>
      </c>
    </row>
    <row r="288" spans="1:6" ht="25.5" x14ac:dyDescent="0.2">
      <c r="A288" s="71" t="s">
        <v>56</v>
      </c>
      <c r="B288" s="79" t="s">
        <v>253</v>
      </c>
      <c r="C288" s="73" t="s">
        <v>16</v>
      </c>
      <c r="D288" s="77">
        <v>2</v>
      </c>
      <c r="E288" s="160"/>
      <c r="F288" s="77">
        <f t="shared" si="5"/>
        <v>0</v>
      </c>
    </row>
    <row r="289" spans="1:6" x14ac:dyDescent="0.2">
      <c r="A289" s="71"/>
      <c r="B289" s="79"/>
      <c r="C289" s="73"/>
      <c r="D289" s="77"/>
      <c r="E289" s="77"/>
      <c r="F289" s="77">
        <f t="shared" si="5"/>
        <v>0</v>
      </c>
    </row>
    <row r="290" spans="1:6" x14ac:dyDescent="0.2">
      <c r="A290" s="71" t="s">
        <v>57</v>
      </c>
      <c r="B290" s="79" t="s">
        <v>254</v>
      </c>
      <c r="C290" s="73" t="s">
        <v>16</v>
      </c>
      <c r="D290" s="77">
        <v>2</v>
      </c>
      <c r="E290" s="160"/>
      <c r="F290" s="77">
        <f t="shared" ref="F290:F321" si="6">+D290*E290</f>
        <v>0</v>
      </c>
    </row>
    <row r="291" spans="1:6" x14ac:dyDescent="0.2">
      <c r="A291" s="71"/>
      <c r="B291" s="79"/>
      <c r="C291" s="73"/>
      <c r="D291" s="77"/>
      <c r="E291" s="77"/>
      <c r="F291" s="77">
        <f t="shared" si="6"/>
        <v>0</v>
      </c>
    </row>
    <row r="292" spans="1:6" x14ac:dyDescent="0.2">
      <c r="A292" s="71" t="s">
        <v>103</v>
      </c>
      <c r="B292" s="79" t="s">
        <v>255</v>
      </c>
      <c r="C292" s="73" t="s">
        <v>16</v>
      </c>
      <c r="D292" s="77">
        <v>2</v>
      </c>
      <c r="E292" s="160"/>
      <c r="F292" s="77">
        <f t="shared" si="6"/>
        <v>0</v>
      </c>
    </row>
    <row r="293" spans="1:6" x14ac:dyDescent="0.2">
      <c r="A293" s="71"/>
      <c r="B293" s="79"/>
      <c r="C293" s="73"/>
      <c r="D293" s="77"/>
      <c r="E293" s="77"/>
      <c r="F293" s="77">
        <f t="shared" si="6"/>
        <v>0</v>
      </c>
    </row>
    <row r="294" spans="1:6" x14ac:dyDescent="0.2">
      <c r="A294" s="71" t="s">
        <v>104</v>
      </c>
      <c r="B294" s="79" t="s">
        <v>256</v>
      </c>
      <c r="C294" s="73" t="s">
        <v>16</v>
      </c>
      <c r="D294" s="77">
        <v>2</v>
      </c>
      <c r="E294" s="160"/>
      <c r="F294" s="77">
        <f t="shared" si="6"/>
        <v>0</v>
      </c>
    </row>
    <row r="295" spans="1:6" x14ac:dyDescent="0.2">
      <c r="A295" s="71"/>
      <c r="B295" s="79"/>
      <c r="C295" s="73"/>
      <c r="D295" s="77"/>
      <c r="E295" s="77"/>
      <c r="F295" s="77">
        <f t="shared" si="6"/>
        <v>0</v>
      </c>
    </row>
    <row r="296" spans="1:6" x14ac:dyDescent="0.2">
      <c r="A296" s="71" t="s">
        <v>106</v>
      </c>
      <c r="B296" s="79" t="s">
        <v>257</v>
      </c>
      <c r="C296" s="73" t="s">
        <v>16</v>
      </c>
      <c r="D296" s="77">
        <v>2</v>
      </c>
      <c r="E296" s="160"/>
      <c r="F296" s="77">
        <f t="shared" si="6"/>
        <v>0</v>
      </c>
    </row>
    <row r="297" spans="1:6" x14ac:dyDescent="0.2">
      <c r="A297" s="71"/>
      <c r="B297" s="79"/>
      <c r="C297" s="73"/>
      <c r="D297" s="77"/>
      <c r="E297" s="77"/>
      <c r="F297" s="77">
        <f t="shared" si="6"/>
        <v>0</v>
      </c>
    </row>
    <row r="298" spans="1:6" x14ac:dyDescent="0.2">
      <c r="A298" s="71" t="s">
        <v>160</v>
      </c>
      <c r="B298" s="79" t="s">
        <v>258</v>
      </c>
      <c r="C298" s="73" t="s">
        <v>16</v>
      </c>
      <c r="D298" s="77">
        <v>2</v>
      </c>
      <c r="E298" s="160"/>
      <c r="F298" s="77">
        <f t="shared" si="6"/>
        <v>0</v>
      </c>
    </row>
    <row r="299" spans="1:6" x14ac:dyDescent="0.2">
      <c r="A299" s="71"/>
      <c r="B299" s="79"/>
      <c r="C299" s="73"/>
      <c r="D299" s="77"/>
      <c r="E299" s="77"/>
      <c r="F299" s="77">
        <f t="shared" si="6"/>
        <v>0</v>
      </c>
    </row>
    <row r="300" spans="1:6" x14ac:dyDescent="0.2">
      <c r="A300" s="71" t="s">
        <v>179</v>
      </c>
      <c r="B300" s="79" t="s">
        <v>259</v>
      </c>
      <c r="C300" s="73"/>
      <c r="D300" s="77"/>
      <c r="E300" s="77"/>
      <c r="F300" s="77">
        <f t="shared" si="6"/>
        <v>0</v>
      </c>
    </row>
    <row r="301" spans="1:6" x14ac:dyDescent="0.2">
      <c r="A301" s="71"/>
      <c r="B301" s="79" t="s">
        <v>189</v>
      </c>
      <c r="C301" s="73" t="s">
        <v>16</v>
      </c>
      <c r="D301" s="77">
        <v>2</v>
      </c>
      <c r="E301" s="160"/>
      <c r="F301" s="77">
        <f t="shared" si="6"/>
        <v>0</v>
      </c>
    </row>
    <row r="302" spans="1:6" x14ac:dyDescent="0.2">
      <c r="A302" s="71"/>
      <c r="B302" s="79"/>
      <c r="C302" s="73"/>
      <c r="D302" s="77"/>
      <c r="E302" s="77"/>
      <c r="F302" s="77">
        <f t="shared" si="6"/>
        <v>0</v>
      </c>
    </row>
    <row r="303" spans="1:6" x14ac:dyDescent="0.2">
      <c r="A303" s="71" t="s">
        <v>180</v>
      </c>
      <c r="B303" s="79" t="s">
        <v>185</v>
      </c>
      <c r="C303" s="73"/>
      <c r="D303" s="77"/>
      <c r="E303" s="77"/>
      <c r="F303" s="77">
        <f t="shared" si="6"/>
        <v>0</v>
      </c>
    </row>
    <row r="304" spans="1:6" x14ac:dyDescent="0.2">
      <c r="A304" s="71"/>
      <c r="B304" s="79" t="s">
        <v>105</v>
      </c>
      <c r="C304" s="73" t="s">
        <v>16</v>
      </c>
      <c r="D304" s="77">
        <v>1</v>
      </c>
      <c r="E304" s="160"/>
      <c r="F304" s="77">
        <f t="shared" si="6"/>
        <v>0</v>
      </c>
    </row>
    <row r="305" spans="1:6" x14ac:dyDescent="0.2">
      <c r="A305" s="71"/>
      <c r="B305" s="79" t="s">
        <v>189</v>
      </c>
      <c r="C305" s="73" t="s">
        <v>16</v>
      </c>
      <c r="D305" s="77">
        <v>2</v>
      </c>
      <c r="E305" s="160"/>
      <c r="F305" s="77">
        <f t="shared" si="6"/>
        <v>0</v>
      </c>
    </row>
    <row r="306" spans="1:6" x14ac:dyDescent="0.2">
      <c r="A306" s="71"/>
      <c r="B306" s="79" t="s">
        <v>93</v>
      </c>
      <c r="C306" s="73" t="s">
        <v>16</v>
      </c>
      <c r="D306" s="77">
        <v>2</v>
      </c>
      <c r="E306" s="160"/>
      <c r="F306" s="77">
        <f t="shared" si="6"/>
        <v>0</v>
      </c>
    </row>
    <row r="307" spans="1:6" x14ac:dyDescent="0.2">
      <c r="A307" s="71"/>
      <c r="B307" s="79"/>
      <c r="C307" s="73"/>
      <c r="D307" s="77"/>
      <c r="E307" s="77"/>
      <c r="F307" s="77">
        <f t="shared" si="6"/>
        <v>0</v>
      </c>
    </row>
    <row r="308" spans="1:6" x14ac:dyDescent="0.2">
      <c r="A308" s="71" t="s">
        <v>181</v>
      </c>
      <c r="B308" s="79" t="s">
        <v>188</v>
      </c>
      <c r="C308" s="73"/>
      <c r="D308" s="77"/>
      <c r="E308" s="77"/>
      <c r="F308" s="77">
        <f t="shared" si="6"/>
        <v>0</v>
      </c>
    </row>
    <row r="309" spans="1:6" x14ac:dyDescent="0.2">
      <c r="A309" s="71"/>
      <c r="B309" s="79" t="s">
        <v>93</v>
      </c>
      <c r="C309" s="73" t="s">
        <v>16</v>
      </c>
      <c r="D309" s="77">
        <v>1</v>
      </c>
      <c r="E309" s="160"/>
      <c r="F309" s="77">
        <f t="shared" si="6"/>
        <v>0</v>
      </c>
    </row>
    <row r="310" spans="1:6" x14ac:dyDescent="0.2">
      <c r="A310" s="71"/>
      <c r="B310" s="79"/>
      <c r="C310" s="73"/>
      <c r="D310" s="77"/>
      <c r="E310" s="77"/>
      <c r="F310" s="77">
        <f t="shared" si="6"/>
        <v>0</v>
      </c>
    </row>
    <row r="311" spans="1:6" ht="25.5" x14ac:dyDescent="0.2">
      <c r="A311" s="71" t="s">
        <v>182</v>
      </c>
      <c r="B311" s="79" t="s">
        <v>187</v>
      </c>
      <c r="C311" s="73"/>
      <c r="D311" s="77"/>
      <c r="E311" s="77"/>
      <c r="F311" s="77">
        <f t="shared" si="6"/>
        <v>0</v>
      </c>
    </row>
    <row r="312" spans="1:6" x14ac:dyDescent="0.2">
      <c r="A312" s="71"/>
      <c r="B312" s="79" t="s">
        <v>149</v>
      </c>
      <c r="C312" s="73" t="s">
        <v>16</v>
      </c>
      <c r="D312" s="77">
        <v>1</v>
      </c>
      <c r="E312" s="160"/>
      <c r="F312" s="77">
        <f t="shared" si="6"/>
        <v>0</v>
      </c>
    </row>
    <row r="313" spans="1:6" x14ac:dyDescent="0.2">
      <c r="A313" s="71"/>
      <c r="B313" s="79"/>
      <c r="C313" s="73"/>
      <c r="D313" s="77"/>
      <c r="E313" s="77"/>
      <c r="F313" s="77">
        <f t="shared" si="6"/>
        <v>0</v>
      </c>
    </row>
    <row r="314" spans="1:6" x14ac:dyDescent="0.2">
      <c r="A314" s="71" t="s">
        <v>411</v>
      </c>
      <c r="B314" s="79" t="s">
        <v>260</v>
      </c>
      <c r="C314" s="73"/>
      <c r="D314" s="77"/>
      <c r="E314" s="77"/>
      <c r="F314" s="77">
        <f t="shared" si="6"/>
        <v>0</v>
      </c>
    </row>
    <row r="315" spans="1:6" x14ac:dyDescent="0.2">
      <c r="A315" s="71"/>
      <c r="B315" s="79" t="s">
        <v>105</v>
      </c>
      <c r="C315" s="73" t="s">
        <v>16</v>
      </c>
      <c r="D315" s="77">
        <v>1</v>
      </c>
      <c r="E315" s="160"/>
      <c r="F315" s="77">
        <f t="shared" si="6"/>
        <v>0</v>
      </c>
    </row>
    <row r="316" spans="1:6" x14ac:dyDescent="0.2">
      <c r="A316" s="71"/>
      <c r="B316" s="79"/>
      <c r="C316" s="73"/>
      <c r="D316" s="77"/>
      <c r="E316" s="77"/>
      <c r="F316" s="77">
        <f t="shared" si="6"/>
        <v>0</v>
      </c>
    </row>
    <row r="317" spans="1:6" ht="38.25" x14ac:dyDescent="0.2">
      <c r="A317" s="71" t="s">
        <v>412</v>
      </c>
      <c r="B317" s="79" t="s">
        <v>261</v>
      </c>
      <c r="C317" s="73"/>
      <c r="D317" s="77"/>
      <c r="E317" s="77"/>
      <c r="F317" s="77">
        <f t="shared" si="6"/>
        <v>0</v>
      </c>
    </row>
    <row r="318" spans="1:6" x14ac:dyDescent="0.2">
      <c r="A318" s="71"/>
      <c r="B318" s="79" t="s">
        <v>151</v>
      </c>
      <c r="C318" s="73" t="s">
        <v>94</v>
      </c>
      <c r="D318" s="77">
        <v>7</v>
      </c>
      <c r="E318" s="160"/>
      <c r="F318" s="77">
        <f t="shared" si="6"/>
        <v>0</v>
      </c>
    </row>
    <row r="319" spans="1:6" x14ac:dyDescent="0.2">
      <c r="A319" s="71"/>
      <c r="B319" s="79" t="s">
        <v>190</v>
      </c>
      <c r="C319" s="73" t="s">
        <v>94</v>
      </c>
      <c r="D319" s="77">
        <v>2</v>
      </c>
      <c r="E319" s="160"/>
      <c r="F319" s="77">
        <f t="shared" si="6"/>
        <v>0</v>
      </c>
    </row>
    <row r="320" spans="1:6" x14ac:dyDescent="0.2">
      <c r="A320" s="71"/>
      <c r="B320" s="79" t="s">
        <v>218</v>
      </c>
      <c r="C320" s="73" t="s">
        <v>94</v>
      </c>
      <c r="D320" s="77">
        <v>2</v>
      </c>
      <c r="E320" s="160"/>
      <c r="F320" s="77">
        <f t="shared" si="6"/>
        <v>0</v>
      </c>
    </row>
    <row r="321" spans="1:6" x14ac:dyDescent="0.2">
      <c r="A321" s="71"/>
      <c r="B321" s="79" t="s">
        <v>152</v>
      </c>
      <c r="C321" s="73" t="s">
        <v>16</v>
      </c>
      <c r="D321" s="77">
        <v>2</v>
      </c>
      <c r="E321" s="160"/>
      <c r="F321" s="77">
        <f t="shared" si="6"/>
        <v>0</v>
      </c>
    </row>
    <row r="322" spans="1:6" x14ac:dyDescent="0.2">
      <c r="A322" s="71"/>
      <c r="B322" s="79" t="s">
        <v>191</v>
      </c>
      <c r="C322" s="73" t="s">
        <v>16</v>
      </c>
      <c r="D322" s="77">
        <v>2</v>
      </c>
      <c r="E322" s="160"/>
      <c r="F322" s="77">
        <f t="shared" ref="F322:F353" si="7">+D322*E322</f>
        <v>0</v>
      </c>
    </row>
    <row r="323" spans="1:6" x14ac:dyDescent="0.2">
      <c r="A323" s="71"/>
      <c r="B323" s="79" t="s">
        <v>219</v>
      </c>
      <c r="C323" s="73" t="s">
        <v>16</v>
      </c>
      <c r="D323" s="77">
        <v>1</v>
      </c>
      <c r="E323" s="160"/>
      <c r="F323" s="77">
        <f t="shared" si="7"/>
        <v>0</v>
      </c>
    </row>
    <row r="324" spans="1:6" x14ac:dyDescent="0.2">
      <c r="A324" s="71"/>
      <c r="B324" s="79" t="s">
        <v>155</v>
      </c>
      <c r="C324" s="73" t="s">
        <v>16</v>
      </c>
      <c r="D324" s="77">
        <v>18</v>
      </c>
      <c r="E324" s="160"/>
      <c r="F324" s="77">
        <f t="shared" si="7"/>
        <v>0</v>
      </c>
    </row>
    <row r="325" spans="1:6" x14ac:dyDescent="0.2">
      <c r="A325" s="71"/>
      <c r="B325" s="79" t="s">
        <v>192</v>
      </c>
      <c r="C325" s="73" t="s">
        <v>16</v>
      </c>
      <c r="D325" s="77">
        <v>8</v>
      </c>
      <c r="E325" s="160"/>
      <c r="F325" s="77">
        <f t="shared" si="7"/>
        <v>0</v>
      </c>
    </row>
    <row r="326" spans="1:6" x14ac:dyDescent="0.2">
      <c r="A326" s="71"/>
      <c r="B326" s="79" t="s">
        <v>220</v>
      </c>
      <c r="C326" s="73" t="s">
        <v>16</v>
      </c>
      <c r="D326" s="77">
        <v>2</v>
      </c>
      <c r="E326" s="160"/>
      <c r="F326" s="77">
        <f t="shared" si="7"/>
        <v>0</v>
      </c>
    </row>
    <row r="327" spans="1:6" x14ac:dyDescent="0.2">
      <c r="A327" s="71"/>
      <c r="B327" s="79" t="s">
        <v>262</v>
      </c>
      <c r="C327" s="73" t="s">
        <v>16</v>
      </c>
      <c r="D327" s="77">
        <v>2</v>
      </c>
      <c r="E327" s="160"/>
      <c r="F327" s="77">
        <f t="shared" si="7"/>
        <v>0</v>
      </c>
    </row>
    <row r="328" spans="1:6" x14ac:dyDescent="0.2">
      <c r="A328" s="71"/>
      <c r="B328" s="79"/>
      <c r="C328" s="73"/>
      <c r="D328" s="77"/>
      <c r="E328" s="77"/>
      <c r="F328" s="77">
        <f t="shared" si="7"/>
        <v>0</v>
      </c>
    </row>
    <row r="329" spans="1:6" ht="25.5" x14ac:dyDescent="0.2">
      <c r="A329" s="71" t="s">
        <v>413</v>
      </c>
      <c r="B329" s="79" t="s">
        <v>263</v>
      </c>
      <c r="C329" s="73"/>
      <c r="D329" s="77"/>
      <c r="E329" s="77"/>
      <c r="F329" s="77">
        <f t="shared" si="7"/>
        <v>0</v>
      </c>
    </row>
    <row r="330" spans="1:6" x14ac:dyDescent="0.2">
      <c r="A330" s="71"/>
      <c r="B330" s="79" t="s">
        <v>186</v>
      </c>
      <c r="C330" s="73" t="s">
        <v>16</v>
      </c>
      <c r="D330" s="77">
        <v>2</v>
      </c>
      <c r="E330" s="160"/>
      <c r="F330" s="77">
        <f t="shared" si="7"/>
        <v>0</v>
      </c>
    </row>
    <row r="331" spans="1:6" x14ac:dyDescent="0.2">
      <c r="A331" s="71"/>
      <c r="B331" s="79"/>
      <c r="C331" s="73"/>
      <c r="D331" s="77"/>
      <c r="E331" s="77"/>
      <c r="F331" s="77">
        <f t="shared" si="7"/>
        <v>0</v>
      </c>
    </row>
    <row r="332" spans="1:6" ht="25.5" x14ac:dyDescent="0.2">
      <c r="A332" s="71" t="s">
        <v>414</v>
      </c>
      <c r="B332" s="79" t="s">
        <v>264</v>
      </c>
      <c r="C332" s="73"/>
      <c r="D332" s="77"/>
      <c r="E332" s="77"/>
      <c r="F332" s="77">
        <f t="shared" si="7"/>
        <v>0</v>
      </c>
    </row>
    <row r="333" spans="1:6" x14ac:dyDescent="0.2">
      <c r="A333" s="71"/>
      <c r="B333" s="79" t="s">
        <v>109</v>
      </c>
      <c r="C333" s="73" t="s">
        <v>94</v>
      </c>
      <c r="D333" s="77">
        <v>3</v>
      </c>
      <c r="E333" s="160"/>
      <c r="F333" s="77">
        <f t="shared" si="7"/>
        <v>0</v>
      </c>
    </row>
    <row r="334" spans="1:6" x14ac:dyDescent="0.2">
      <c r="A334" s="71"/>
      <c r="B334" s="79"/>
      <c r="C334" s="73"/>
      <c r="D334" s="77"/>
      <c r="E334" s="77"/>
      <c r="F334" s="77">
        <f t="shared" si="7"/>
        <v>0</v>
      </c>
    </row>
    <row r="335" spans="1:6" ht="25.5" x14ac:dyDescent="0.2">
      <c r="A335" s="71" t="s">
        <v>415</v>
      </c>
      <c r="B335" s="79" t="s">
        <v>265</v>
      </c>
      <c r="C335" s="73" t="s">
        <v>18</v>
      </c>
      <c r="D335" s="77">
        <v>1</v>
      </c>
      <c r="E335" s="160"/>
      <c r="F335" s="77">
        <f t="shared" si="7"/>
        <v>0</v>
      </c>
    </row>
    <row r="336" spans="1:6" x14ac:dyDescent="0.2">
      <c r="A336" s="71"/>
      <c r="B336" s="79"/>
      <c r="C336" s="73"/>
      <c r="D336" s="77"/>
      <c r="E336" s="77"/>
      <c r="F336" s="77">
        <f t="shared" si="7"/>
        <v>0</v>
      </c>
    </row>
    <row r="337" spans="1:6" x14ac:dyDescent="0.2">
      <c r="A337" s="71" t="s">
        <v>416</v>
      </c>
      <c r="B337" s="79" t="s">
        <v>195</v>
      </c>
      <c r="C337" s="73" t="s">
        <v>18</v>
      </c>
      <c r="D337" s="77">
        <v>1</v>
      </c>
      <c r="E337" s="160"/>
      <c r="F337" s="77">
        <f t="shared" si="7"/>
        <v>0</v>
      </c>
    </row>
    <row r="338" spans="1:6" x14ac:dyDescent="0.2">
      <c r="A338" s="71"/>
      <c r="B338" s="79"/>
      <c r="C338" s="73"/>
      <c r="D338" s="77"/>
      <c r="E338" s="77"/>
      <c r="F338" s="77">
        <f t="shared" si="7"/>
        <v>0</v>
      </c>
    </row>
    <row r="339" spans="1:6" x14ac:dyDescent="0.2">
      <c r="A339" s="71" t="s">
        <v>417</v>
      </c>
      <c r="B339" s="79" t="s">
        <v>144</v>
      </c>
      <c r="C339" s="73" t="s">
        <v>18</v>
      </c>
      <c r="D339" s="77">
        <v>1</v>
      </c>
      <c r="E339" s="160"/>
      <c r="F339" s="77">
        <f t="shared" si="7"/>
        <v>0</v>
      </c>
    </row>
    <row r="340" spans="1:6" x14ac:dyDescent="0.2">
      <c r="A340" s="71"/>
      <c r="B340" s="79"/>
      <c r="C340" s="73"/>
      <c r="D340" s="77"/>
      <c r="E340" s="77"/>
      <c r="F340" s="77">
        <f t="shared" si="7"/>
        <v>0</v>
      </c>
    </row>
    <row r="341" spans="1:6" ht="38.25" x14ac:dyDescent="0.2">
      <c r="A341" s="71" t="s">
        <v>418</v>
      </c>
      <c r="B341" s="79" t="s">
        <v>266</v>
      </c>
      <c r="C341" s="73" t="s">
        <v>18</v>
      </c>
      <c r="D341" s="77">
        <v>1</v>
      </c>
      <c r="E341" s="160"/>
      <c r="F341" s="77">
        <f t="shared" si="7"/>
        <v>0</v>
      </c>
    </row>
    <row r="342" spans="1:6" x14ac:dyDescent="0.2">
      <c r="A342" s="71"/>
      <c r="B342" s="79"/>
      <c r="C342" s="73"/>
      <c r="D342" s="77"/>
      <c r="E342" s="77"/>
      <c r="F342" s="77">
        <f t="shared" si="7"/>
        <v>0</v>
      </c>
    </row>
    <row r="343" spans="1:6" ht="25.5" x14ac:dyDescent="0.2">
      <c r="A343" s="71" t="s">
        <v>419</v>
      </c>
      <c r="B343" s="79" t="s">
        <v>504</v>
      </c>
      <c r="C343" s="73"/>
      <c r="D343" s="77"/>
      <c r="E343" s="77"/>
      <c r="F343" s="77">
        <f t="shared" si="7"/>
        <v>0</v>
      </c>
    </row>
    <row r="344" spans="1:6" x14ac:dyDescent="0.2">
      <c r="A344" s="71"/>
      <c r="B344" s="79" t="s">
        <v>268</v>
      </c>
      <c r="C344" s="73" t="s">
        <v>16</v>
      </c>
      <c r="D344" s="77">
        <v>2</v>
      </c>
      <c r="E344" s="160"/>
      <c r="F344" s="77">
        <f t="shared" si="7"/>
        <v>0</v>
      </c>
    </row>
    <row r="345" spans="1:6" x14ac:dyDescent="0.2">
      <c r="A345" s="71"/>
      <c r="B345" s="79"/>
      <c r="C345" s="73"/>
      <c r="D345" s="77"/>
      <c r="E345" s="77"/>
      <c r="F345" s="77">
        <f t="shared" si="7"/>
        <v>0</v>
      </c>
    </row>
    <row r="346" spans="1:6" ht="25.5" x14ac:dyDescent="0.2">
      <c r="A346" s="71" t="s">
        <v>420</v>
      </c>
      <c r="B346" s="79" t="s">
        <v>269</v>
      </c>
      <c r="C346" s="73" t="s">
        <v>16</v>
      </c>
      <c r="D346" s="77">
        <v>3</v>
      </c>
      <c r="E346" s="160"/>
      <c r="F346" s="77">
        <f t="shared" si="7"/>
        <v>0</v>
      </c>
    </row>
    <row r="347" spans="1:6" x14ac:dyDescent="0.2">
      <c r="A347" s="71"/>
      <c r="B347" s="79"/>
      <c r="C347" s="73"/>
      <c r="D347" s="77"/>
      <c r="E347" s="77"/>
      <c r="F347" s="77">
        <f t="shared" si="7"/>
        <v>0</v>
      </c>
    </row>
    <row r="348" spans="1:6" x14ac:dyDescent="0.2">
      <c r="A348" s="71" t="s">
        <v>421</v>
      </c>
      <c r="B348" s="79" t="s">
        <v>270</v>
      </c>
      <c r="C348" s="73"/>
      <c r="D348" s="77"/>
      <c r="E348" s="77"/>
      <c r="F348" s="77">
        <f t="shared" si="7"/>
        <v>0</v>
      </c>
    </row>
    <row r="349" spans="1:6" x14ac:dyDescent="0.2">
      <c r="A349" s="71"/>
      <c r="B349" s="79" t="s">
        <v>271</v>
      </c>
      <c r="C349" s="73"/>
      <c r="D349" s="77"/>
      <c r="E349" s="77"/>
      <c r="F349" s="77">
        <f t="shared" si="7"/>
        <v>0</v>
      </c>
    </row>
    <row r="350" spans="1:6" x14ac:dyDescent="0.2">
      <c r="A350" s="71"/>
      <c r="B350" s="79" t="s">
        <v>272</v>
      </c>
      <c r="C350" s="73"/>
      <c r="D350" s="77"/>
      <c r="E350" s="77"/>
      <c r="F350" s="77">
        <f t="shared" si="7"/>
        <v>0</v>
      </c>
    </row>
    <row r="351" spans="1:6" x14ac:dyDescent="0.2">
      <c r="A351" s="71"/>
      <c r="B351" s="79" t="s">
        <v>273</v>
      </c>
      <c r="C351" s="73"/>
      <c r="D351" s="77"/>
      <c r="E351" s="77"/>
      <c r="F351" s="77">
        <f t="shared" si="7"/>
        <v>0</v>
      </c>
    </row>
    <row r="352" spans="1:6" x14ac:dyDescent="0.2">
      <c r="A352" s="71"/>
      <c r="B352" s="79" t="s">
        <v>274</v>
      </c>
      <c r="C352" s="73" t="s">
        <v>16</v>
      </c>
      <c r="D352" s="77">
        <v>1</v>
      </c>
      <c r="E352" s="160"/>
      <c r="F352" s="77">
        <f t="shared" si="7"/>
        <v>0</v>
      </c>
    </row>
    <row r="353" spans="1:6" x14ac:dyDescent="0.2">
      <c r="A353" s="71"/>
      <c r="B353" s="79"/>
      <c r="C353" s="73"/>
      <c r="D353" s="77"/>
      <c r="E353" s="77"/>
      <c r="F353" s="77">
        <f t="shared" si="7"/>
        <v>0</v>
      </c>
    </row>
    <row r="354" spans="1:6" ht="25.5" x14ac:dyDescent="0.2">
      <c r="A354" s="71" t="s">
        <v>422</v>
      </c>
      <c r="B354" s="79" t="s">
        <v>275</v>
      </c>
      <c r="C354" s="73"/>
      <c r="D354" s="77"/>
      <c r="E354" s="77"/>
      <c r="F354" s="77">
        <f t="shared" ref="F354:F369" si="8">+D354*E354</f>
        <v>0</v>
      </c>
    </row>
    <row r="355" spans="1:6" x14ac:dyDescent="0.2">
      <c r="A355" s="71"/>
      <c r="B355" s="79" t="s">
        <v>403</v>
      </c>
      <c r="C355" s="73" t="s">
        <v>94</v>
      </c>
      <c r="D355" s="77">
        <v>5</v>
      </c>
      <c r="E355" s="160"/>
      <c r="F355" s="77">
        <f t="shared" si="8"/>
        <v>0</v>
      </c>
    </row>
    <row r="356" spans="1:6" x14ac:dyDescent="0.2">
      <c r="A356" s="71"/>
      <c r="B356" s="79"/>
      <c r="C356" s="73"/>
      <c r="D356" s="77"/>
      <c r="E356" s="77"/>
      <c r="F356" s="77">
        <f t="shared" si="8"/>
        <v>0</v>
      </c>
    </row>
    <row r="357" spans="1:6" ht="25.5" x14ac:dyDescent="0.2">
      <c r="A357" s="71" t="s">
        <v>423</v>
      </c>
      <c r="B357" s="79" t="s">
        <v>276</v>
      </c>
      <c r="C357" s="73"/>
      <c r="D357" s="77"/>
      <c r="E357" s="77"/>
      <c r="F357" s="77">
        <f t="shared" si="8"/>
        <v>0</v>
      </c>
    </row>
    <row r="358" spans="1:6" x14ac:dyDescent="0.2">
      <c r="A358" s="71"/>
      <c r="B358" s="79" t="s">
        <v>404</v>
      </c>
      <c r="C358" s="73" t="s">
        <v>16</v>
      </c>
      <c r="D358" s="77">
        <v>1</v>
      </c>
      <c r="E358" s="160"/>
      <c r="F358" s="77">
        <f t="shared" si="8"/>
        <v>0</v>
      </c>
    </row>
    <row r="359" spans="1:6" x14ac:dyDescent="0.2">
      <c r="A359" s="71"/>
      <c r="B359" s="79"/>
      <c r="C359" s="73"/>
      <c r="D359" s="77"/>
      <c r="E359" s="77"/>
      <c r="F359" s="77">
        <f t="shared" si="8"/>
        <v>0</v>
      </c>
    </row>
    <row r="360" spans="1:6" x14ac:dyDescent="0.2">
      <c r="A360" s="71" t="s">
        <v>424</v>
      </c>
      <c r="B360" s="79" t="s">
        <v>277</v>
      </c>
      <c r="C360" s="73"/>
      <c r="D360" s="77"/>
      <c r="E360" s="77"/>
      <c r="F360" s="77">
        <f t="shared" si="8"/>
        <v>0</v>
      </c>
    </row>
    <row r="361" spans="1:6" x14ac:dyDescent="0.2">
      <c r="A361" s="71"/>
      <c r="B361" s="79" t="s">
        <v>403</v>
      </c>
      <c r="C361" s="73" t="s">
        <v>16</v>
      </c>
      <c r="D361" s="77">
        <v>1</v>
      </c>
      <c r="E361" s="160"/>
      <c r="F361" s="77">
        <f t="shared" si="8"/>
        <v>0</v>
      </c>
    </row>
    <row r="362" spans="1:6" x14ac:dyDescent="0.2">
      <c r="A362" s="71"/>
      <c r="B362" s="79" t="s">
        <v>278</v>
      </c>
      <c r="C362" s="73" t="s">
        <v>16</v>
      </c>
      <c r="D362" s="77">
        <v>1</v>
      </c>
      <c r="E362" s="160"/>
      <c r="F362" s="77">
        <f t="shared" si="8"/>
        <v>0</v>
      </c>
    </row>
    <row r="363" spans="1:6" x14ac:dyDescent="0.2">
      <c r="A363" s="71"/>
      <c r="B363" s="79"/>
      <c r="C363" s="73"/>
      <c r="D363" s="77"/>
      <c r="E363" s="77"/>
      <c r="F363" s="77">
        <f t="shared" si="8"/>
        <v>0</v>
      </c>
    </row>
    <row r="364" spans="1:6" ht="25.5" x14ac:dyDescent="0.2">
      <c r="A364" s="71" t="s">
        <v>425</v>
      </c>
      <c r="B364" s="79" t="s">
        <v>279</v>
      </c>
      <c r="C364" s="73" t="s">
        <v>280</v>
      </c>
      <c r="D364" s="77">
        <v>1</v>
      </c>
      <c r="E364" s="160"/>
      <c r="F364" s="77">
        <f t="shared" si="8"/>
        <v>0</v>
      </c>
    </row>
    <row r="365" spans="1:6" x14ac:dyDescent="0.2">
      <c r="A365" s="71"/>
      <c r="B365" s="79"/>
      <c r="C365" s="73"/>
      <c r="D365" s="77"/>
      <c r="E365" s="77"/>
      <c r="F365" s="77"/>
    </row>
    <row r="366" spans="1:6" ht="25.5" x14ac:dyDescent="0.2">
      <c r="A366" s="71" t="s">
        <v>426</v>
      </c>
      <c r="B366" s="79" t="s">
        <v>564</v>
      </c>
      <c r="C366" s="73" t="s">
        <v>18</v>
      </c>
      <c r="D366" s="77">
        <v>1</v>
      </c>
      <c r="E366" s="160"/>
      <c r="F366" s="77">
        <f t="shared" si="8"/>
        <v>0</v>
      </c>
    </row>
    <row r="367" spans="1:6" x14ac:dyDescent="0.2">
      <c r="A367" s="71"/>
      <c r="B367" s="79"/>
      <c r="C367" s="73"/>
      <c r="D367" s="77"/>
      <c r="E367" s="77"/>
      <c r="F367" s="77">
        <f t="shared" si="8"/>
        <v>0</v>
      </c>
    </row>
    <row r="368" spans="1:6" x14ac:dyDescent="0.2">
      <c r="A368" s="71" t="s">
        <v>563</v>
      </c>
      <c r="B368" s="79" t="s">
        <v>108</v>
      </c>
      <c r="C368" s="73"/>
      <c r="D368" s="46">
        <v>0.03</v>
      </c>
      <c r="E368" s="77">
        <f>SUM(F257:F367)</f>
        <v>0</v>
      </c>
      <c r="F368" s="77">
        <f t="shared" si="8"/>
        <v>0</v>
      </c>
    </row>
    <row r="369" spans="1:6" x14ac:dyDescent="0.2">
      <c r="A369" s="71"/>
      <c r="B369" s="79"/>
      <c r="C369" s="73"/>
      <c r="D369" s="77"/>
      <c r="E369" s="77"/>
      <c r="F369" s="77">
        <f t="shared" si="8"/>
        <v>0</v>
      </c>
    </row>
    <row r="370" spans="1:6" x14ac:dyDescent="0.2">
      <c r="A370" s="71"/>
      <c r="B370" s="153" t="str">
        <f>CONCATENATE(B257," SKUPAJ:")</f>
        <v>B / STROJNE INŠTALACIJE  SKUPAJ:</v>
      </c>
      <c r="C370" s="90"/>
      <c r="D370" s="128"/>
      <c r="E370" s="128"/>
      <c r="F370" s="151">
        <f>SUM(F258:F369)</f>
        <v>0</v>
      </c>
    </row>
    <row r="371" spans="1:6" x14ac:dyDescent="0.2">
      <c r="B371" s="47"/>
      <c r="C371" s="43"/>
      <c r="D371" s="44"/>
      <c r="E371" s="44"/>
      <c r="F371" s="44"/>
    </row>
  </sheetData>
  <sheetProtection algorithmName="SHA-512" hashValue="1+mWHOnTYxFOY4b8eqidLV8W4I9UwOIjSk0+tKvMXyvU8e2RyUmMssuoP1jNRSarQswDpwQqgOKQIcYygFoNfA==" saltValue="Qe77rmf9ay046iZ5nFyR1A==" spinCount="100000" sheet="1" selectLockedCells="1"/>
  <mergeCells count="2">
    <mergeCell ref="B6:F6"/>
    <mergeCell ref="B7:F7"/>
  </mergeCells>
  <phoneticPr fontId="9" type="noConversion"/>
  <pageMargins left="0.70866141732283472" right="0.70866141732283472" top="0.79437500000000005" bottom="0.74803149606299213" header="0.31496062992125984" footer="0.31496062992125984"/>
  <pageSetup paperSize="9" scale="93" orientation="portrait" r:id="rId1"/>
  <headerFooter>
    <oddHeader xml:space="preserve">&amp;L&amp;9Popis del&amp;R&amp;9ŠIRITEV VODOVODA LITIJA-ŠMARTNO
POVEZAVA MED ZAJETJEM OB LJUBLJANSKI 
IN VODOHRANOM NA SVIBNU
</oddHeader>
    <oddFooter>&amp;C&amp;9Stran &amp;P od &amp;N&amp;R&amp;9Občina Litija</oddFooter>
  </headerFooter>
  <rowBreaks count="12" manualBreakCount="12">
    <brk id="39" max="5" man="1"/>
    <brk id="67" max="5" man="1"/>
    <brk id="99" max="5" man="1"/>
    <brk id="123" max="5" man="1"/>
    <brk id="145" max="5" man="1"/>
    <brk id="170" max="5" man="1"/>
    <brk id="186" max="5" man="1"/>
    <brk id="210" max="5" man="1"/>
    <brk id="229" max="5" man="1"/>
    <brk id="255" max="5" man="1"/>
    <brk id="288" max="5" man="1"/>
    <brk id="3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7C87C-13FB-43F5-86E2-2863C61670C5}">
  <dimension ref="A1:F285"/>
  <sheetViews>
    <sheetView showZeros="0" view="pageBreakPreview" topLeftCell="A263" zoomScale="115" zoomScaleNormal="115" zoomScaleSheetLayoutView="115" workbookViewId="0">
      <selection activeCell="E278" sqref="E278"/>
    </sheetView>
  </sheetViews>
  <sheetFormatPr defaultColWidth="9.140625" defaultRowHeight="12.75" x14ac:dyDescent="0.2"/>
  <cols>
    <col min="1" max="1" width="4.7109375" style="1" customWidth="1"/>
    <col min="2" max="2" width="50.7109375" style="33" customWidth="1"/>
    <col min="3" max="3" width="5.7109375" style="3" customWidth="1"/>
    <col min="4" max="4" width="7.7109375" style="37" customWidth="1"/>
    <col min="5" max="5" width="10.7109375" style="37" customWidth="1"/>
    <col min="6" max="6" width="13.140625" style="37" bestFit="1" customWidth="1"/>
    <col min="7" max="16384" width="9.140625" style="5"/>
  </cols>
  <sheetData>
    <row r="1" spans="1:6" x14ac:dyDescent="0.2">
      <c r="A1" s="214" t="s">
        <v>9</v>
      </c>
      <c r="B1" s="215" t="s">
        <v>10</v>
      </c>
      <c r="C1" s="216" t="s">
        <v>11</v>
      </c>
      <c r="D1" s="217" t="s">
        <v>12</v>
      </c>
      <c r="E1" s="217" t="s">
        <v>13</v>
      </c>
      <c r="F1" s="217" t="s">
        <v>14</v>
      </c>
    </row>
    <row r="2" spans="1:6" x14ac:dyDescent="0.2">
      <c r="A2" s="117"/>
      <c r="B2" s="218"/>
      <c r="C2" s="102"/>
      <c r="D2" s="219"/>
      <c r="E2" s="219"/>
      <c r="F2" s="219"/>
    </row>
    <row r="3" spans="1:6" ht="13.5" thickBot="1" x14ac:dyDescent="0.25">
      <c r="A3" s="220"/>
      <c r="B3" s="221"/>
      <c r="C3" s="102"/>
      <c r="D3" s="119"/>
      <c r="E3" s="119">
        <v>0</v>
      </c>
      <c r="F3" s="119">
        <f t="shared" ref="F3" si="0">E3*D3</f>
        <v>0</v>
      </c>
    </row>
    <row r="4" spans="1:6" ht="13.5" thickBot="1" x14ac:dyDescent="0.25">
      <c r="A4" s="117"/>
      <c r="B4" s="222" t="s">
        <v>572</v>
      </c>
      <c r="C4" s="102"/>
      <c r="D4" s="119"/>
      <c r="E4" s="119"/>
      <c r="F4" s="119">
        <f t="shared" ref="F4:F5" si="1">D4*E4</f>
        <v>0</v>
      </c>
    </row>
    <row r="5" spans="1:6" x14ac:dyDescent="0.2">
      <c r="A5" s="117"/>
      <c r="B5" s="140"/>
      <c r="C5" s="102"/>
      <c r="D5" s="119"/>
      <c r="E5" s="119"/>
      <c r="F5" s="119">
        <f t="shared" si="1"/>
        <v>0</v>
      </c>
    </row>
    <row r="6" spans="1:6" x14ac:dyDescent="0.2">
      <c r="A6" s="117"/>
      <c r="B6" s="161" t="s">
        <v>212</v>
      </c>
      <c r="C6" s="162"/>
      <c r="D6" s="162"/>
      <c r="E6" s="162"/>
      <c r="F6" s="163"/>
    </row>
    <row r="7" spans="1:6" x14ac:dyDescent="0.2">
      <c r="A7" s="117"/>
      <c r="B7" s="164" t="s">
        <v>573</v>
      </c>
      <c r="C7" s="165"/>
      <c r="D7" s="165"/>
      <c r="E7" s="165"/>
      <c r="F7" s="166"/>
    </row>
    <row r="8" spans="1:6" x14ac:dyDescent="0.2">
      <c r="A8" s="117"/>
      <c r="B8" s="167"/>
      <c r="C8" s="102"/>
      <c r="D8" s="168"/>
      <c r="E8" s="168"/>
      <c r="F8" s="169"/>
    </row>
    <row r="9" spans="1:6" x14ac:dyDescent="0.2">
      <c r="A9" s="117"/>
      <c r="B9" s="167" t="str">
        <f>B16</f>
        <v>A / GRADBENA DELA</v>
      </c>
      <c r="C9" s="102"/>
      <c r="D9" s="168"/>
      <c r="E9" s="168"/>
      <c r="F9" s="169">
        <f>F37</f>
        <v>0</v>
      </c>
    </row>
    <row r="10" spans="1:6" x14ac:dyDescent="0.2">
      <c r="A10" s="117"/>
      <c r="B10" s="167"/>
      <c r="C10" s="102"/>
      <c r="D10" s="168"/>
      <c r="E10" s="168"/>
      <c r="F10" s="169"/>
    </row>
    <row r="11" spans="1:6" x14ac:dyDescent="0.2">
      <c r="A11" s="117"/>
      <c r="B11" s="167" t="str">
        <f>B209</f>
        <v xml:space="preserve">B / STROJNE INŠTALACIJE </v>
      </c>
      <c r="C11" s="102"/>
      <c r="D11" s="168"/>
      <c r="E11" s="168"/>
      <c r="F11" s="169">
        <f>F284</f>
        <v>0</v>
      </c>
    </row>
    <row r="12" spans="1:6" x14ac:dyDescent="0.2">
      <c r="A12" s="117"/>
      <c r="B12" s="167"/>
      <c r="C12" s="102"/>
      <c r="D12" s="168"/>
      <c r="E12" s="168"/>
      <c r="F12" s="169"/>
    </row>
    <row r="13" spans="1:6" x14ac:dyDescent="0.2">
      <c r="A13" s="117"/>
      <c r="B13" s="167"/>
      <c r="C13" s="102"/>
      <c r="D13" s="168"/>
      <c r="E13" s="168"/>
      <c r="F13" s="169"/>
    </row>
    <row r="14" spans="1:6" x14ac:dyDescent="0.2">
      <c r="A14" s="117"/>
      <c r="B14" s="170" t="s">
        <v>4</v>
      </c>
      <c r="C14" s="98"/>
      <c r="D14" s="171"/>
      <c r="E14" s="171" t="s">
        <v>5</v>
      </c>
      <c r="F14" s="172">
        <f>SUM(F8:F13)</f>
        <v>0</v>
      </c>
    </row>
    <row r="15" spans="1:6" ht="13.5" thickBot="1" x14ac:dyDescent="0.25">
      <c r="A15" s="117"/>
      <c r="B15" s="173"/>
      <c r="C15" s="115"/>
      <c r="D15" s="174"/>
      <c r="E15" s="174"/>
      <c r="F15" s="174"/>
    </row>
    <row r="16" spans="1:6" ht="13.5" thickBot="1" x14ac:dyDescent="0.25">
      <c r="A16" s="117"/>
      <c r="B16" s="175" t="s">
        <v>405</v>
      </c>
      <c r="C16" s="176"/>
      <c r="D16" s="177"/>
      <c r="E16" s="177"/>
      <c r="F16" s="178"/>
    </row>
    <row r="17" spans="1:6" x14ac:dyDescent="0.2">
      <c r="A17" s="117"/>
      <c r="B17" s="173"/>
      <c r="C17" s="115"/>
      <c r="D17" s="174"/>
      <c r="E17" s="174"/>
      <c r="F17" s="174"/>
    </row>
    <row r="18" spans="1:6" x14ac:dyDescent="0.2">
      <c r="A18" s="117"/>
      <c r="B18" s="170" t="s">
        <v>408</v>
      </c>
      <c r="C18" s="98"/>
      <c r="D18" s="171"/>
      <c r="E18" s="171"/>
      <c r="F18" s="172"/>
    </row>
    <row r="19" spans="1:6" x14ac:dyDescent="0.2">
      <c r="A19" s="117"/>
      <c r="B19" s="173"/>
      <c r="C19" s="115"/>
      <c r="D19" s="174"/>
      <c r="E19" s="174"/>
      <c r="F19" s="174"/>
    </row>
    <row r="20" spans="1:6" x14ac:dyDescent="0.2">
      <c r="A20" s="117"/>
      <c r="B20" s="179"/>
      <c r="C20" s="180"/>
      <c r="D20" s="181"/>
      <c r="E20" s="181"/>
      <c r="F20" s="182"/>
    </row>
    <row r="21" spans="1:6" x14ac:dyDescent="0.2">
      <c r="A21" s="117"/>
      <c r="B21" s="167" t="str">
        <f>B40</f>
        <v>I. RUŠITVENA DELA</v>
      </c>
      <c r="C21" s="102"/>
      <c r="D21" s="168"/>
      <c r="E21" s="168"/>
      <c r="F21" s="169">
        <f>F72</f>
        <v>0</v>
      </c>
    </row>
    <row r="22" spans="1:6" x14ac:dyDescent="0.2">
      <c r="A22" s="117"/>
      <c r="B22" s="167"/>
      <c r="C22" s="102"/>
      <c r="D22" s="168"/>
      <c r="E22" s="168"/>
      <c r="F22" s="169"/>
    </row>
    <row r="23" spans="1:6" x14ac:dyDescent="0.2">
      <c r="A23" s="117"/>
      <c r="B23" s="167" t="str">
        <f>B75</f>
        <v>II. ZEMELJSKA DELA</v>
      </c>
      <c r="C23" s="102"/>
      <c r="D23" s="168"/>
      <c r="E23" s="168"/>
      <c r="F23" s="169">
        <f>F99</f>
        <v>0</v>
      </c>
    </row>
    <row r="24" spans="1:6" x14ac:dyDescent="0.2">
      <c r="A24" s="117"/>
      <c r="B24" s="183"/>
      <c r="C24" s="102"/>
      <c r="D24" s="119"/>
      <c r="E24" s="119"/>
      <c r="F24" s="184"/>
    </row>
    <row r="25" spans="1:6" x14ac:dyDescent="0.2">
      <c r="A25" s="117"/>
      <c r="B25" s="183" t="str">
        <f>B102</f>
        <v>III.  GRADBENO OBRTNIŠKA DELA</v>
      </c>
      <c r="C25" s="102"/>
      <c r="D25" s="119"/>
      <c r="E25" s="119"/>
      <c r="F25" s="184">
        <f>F138</f>
        <v>0</v>
      </c>
    </row>
    <row r="26" spans="1:6" x14ac:dyDescent="0.2">
      <c r="A26" s="117"/>
      <c r="B26" s="183"/>
      <c r="C26" s="102"/>
      <c r="D26" s="119"/>
      <c r="E26" s="119"/>
      <c r="F26" s="184"/>
    </row>
    <row r="27" spans="1:6" x14ac:dyDescent="0.2">
      <c r="A27" s="117"/>
      <c r="B27" s="183" t="str">
        <f>B141</f>
        <v>IV. KANALIZACIJA</v>
      </c>
      <c r="C27" s="102"/>
      <c r="D27" s="119"/>
      <c r="E27" s="119"/>
      <c r="F27" s="184">
        <f>F157</f>
        <v>0</v>
      </c>
    </row>
    <row r="28" spans="1:6" x14ac:dyDescent="0.2">
      <c r="A28" s="117"/>
      <c r="B28" s="183"/>
      <c r="C28" s="102"/>
      <c r="D28" s="119"/>
      <c r="E28" s="119"/>
      <c r="F28" s="184"/>
    </row>
    <row r="29" spans="1:6" x14ac:dyDescent="0.2">
      <c r="A29" s="117"/>
      <c r="B29" s="167" t="str">
        <f>B160</f>
        <v>V. STAVBNO POHIŠTVO</v>
      </c>
      <c r="C29" s="102"/>
      <c r="D29" s="119"/>
      <c r="E29" s="119"/>
      <c r="F29" s="184">
        <f>F166</f>
        <v>0</v>
      </c>
    </row>
    <row r="30" spans="1:6" x14ac:dyDescent="0.2">
      <c r="A30" s="117"/>
      <c r="B30" s="167"/>
      <c r="C30" s="102"/>
      <c r="D30" s="119"/>
      <c r="E30" s="119"/>
      <c r="F30" s="184"/>
    </row>
    <row r="31" spans="1:6" x14ac:dyDescent="0.2">
      <c r="A31" s="117"/>
      <c r="B31" s="167" t="str">
        <f>B169</f>
        <v>VI. KROVSKA IN KLEPARSKA DELA</v>
      </c>
      <c r="C31" s="102"/>
      <c r="D31" s="119"/>
      <c r="E31" s="119"/>
      <c r="F31" s="184">
        <f>F173</f>
        <v>0</v>
      </c>
    </row>
    <row r="32" spans="1:6" x14ac:dyDescent="0.2">
      <c r="A32" s="117"/>
      <c r="B32" s="183"/>
      <c r="C32" s="102"/>
      <c r="D32" s="119"/>
      <c r="E32" s="119"/>
      <c r="F32" s="184"/>
    </row>
    <row r="33" spans="1:6" x14ac:dyDescent="0.2">
      <c r="A33" s="117"/>
      <c r="B33" s="183" t="str">
        <f>B176</f>
        <v>VII. KERAMIČARSKA DELA</v>
      </c>
      <c r="C33" s="102"/>
      <c r="D33" s="119"/>
      <c r="E33" s="119"/>
      <c r="F33" s="184">
        <f>F192</f>
        <v>0</v>
      </c>
    </row>
    <row r="34" spans="1:6" x14ac:dyDescent="0.2">
      <c r="A34" s="117"/>
      <c r="B34" s="183"/>
      <c r="C34" s="102"/>
      <c r="D34" s="119"/>
      <c r="E34" s="119"/>
      <c r="F34" s="184"/>
    </row>
    <row r="35" spans="1:6" x14ac:dyDescent="0.2">
      <c r="A35" s="117"/>
      <c r="B35" s="183" t="str">
        <f>B195</f>
        <v>VIII. PLESKARSKA IN FASADERSKA DELA</v>
      </c>
      <c r="C35" s="102"/>
      <c r="D35" s="119"/>
      <c r="E35" s="119"/>
      <c r="F35" s="184">
        <f>F206</f>
        <v>0</v>
      </c>
    </row>
    <row r="36" spans="1:6" x14ac:dyDescent="0.2">
      <c r="A36" s="117"/>
      <c r="B36" s="167"/>
      <c r="C36" s="102"/>
      <c r="D36" s="119"/>
      <c r="E36" s="119"/>
      <c r="F36" s="184"/>
    </row>
    <row r="37" spans="1:6" x14ac:dyDescent="0.2">
      <c r="A37" s="117"/>
      <c r="B37" s="170" t="s">
        <v>401</v>
      </c>
      <c r="C37" s="98"/>
      <c r="D37" s="185"/>
      <c r="E37" s="185"/>
      <c r="F37" s="186">
        <f>SUM(F21:F36)</f>
        <v>0</v>
      </c>
    </row>
    <row r="38" spans="1:6" x14ac:dyDescent="0.2">
      <c r="A38" s="117"/>
      <c r="B38" s="187"/>
      <c r="C38" s="102"/>
      <c r="D38" s="119"/>
      <c r="E38" s="119"/>
      <c r="F38" s="119"/>
    </row>
    <row r="39" spans="1:6" x14ac:dyDescent="0.2">
      <c r="A39" s="117"/>
      <c r="B39" s="96"/>
      <c r="C39" s="102"/>
      <c r="D39" s="119"/>
      <c r="E39" s="119"/>
      <c r="F39" s="119"/>
    </row>
    <row r="40" spans="1:6" x14ac:dyDescent="0.2">
      <c r="A40" s="117"/>
      <c r="B40" s="188" t="s">
        <v>456</v>
      </c>
      <c r="C40" s="115"/>
      <c r="D40" s="189"/>
      <c r="E40" s="189"/>
      <c r="F40" s="189"/>
    </row>
    <row r="41" spans="1:6" x14ac:dyDescent="0.2">
      <c r="A41" s="117"/>
      <c r="B41" s="188"/>
      <c r="C41" s="115"/>
      <c r="D41" s="189"/>
      <c r="E41" s="189"/>
      <c r="F41" s="189"/>
    </row>
    <row r="42" spans="1:6" ht="25.5" x14ac:dyDescent="0.2">
      <c r="A42" s="117" t="s">
        <v>15</v>
      </c>
      <c r="B42" s="140" t="s">
        <v>464</v>
      </c>
      <c r="C42" s="102" t="s">
        <v>27</v>
      </c>
      <c r="D42" s="119">
        <v>24</v>
      </c>
      <c r="E42" s="155"/>
      <c r="F42" s="126">
        <f t="shared" ref="F42" si="2">D42*E42</f>
        <v>0</v>
      </c>
    </row>
    <row r="43" spans="1:6" x14ac:dyDescent="0.2">
      <c r="A43" s="117"/>
      <c r="B43" s="140"/>
      <c r="C43" s="102"/>
      <c r="D43" s="119"/>
      <c r="E43" s="119"/>
      <c r="F43" s="126"/>
    </row>
    <row r="44" spans="1:6" ht="38.25" x14ac:dyDescent="0.2">
      <c r="A44" s="117" t="s">
        <v>17</v>
      </c>
      <c r="B44" s="140" t="s">
        <v>527</v>
      </c>
      <c r="C44" s="102" t="s">
        <v>18</v>
      </c>
      <c r="D44" s="119">
        <v>1</v>
      </c>
      <c r="E44" s="155"/>
      <c r="F44" s="126">
        <f>D44*E44</f>
        <v>0</v>
      </c>
    </row>
    <row r="45" spans="1:6" x14ac:dyDescent="0.2">
      <c r="A45" s="117"/>
      <c r="B45" s="140"/>
      <c r="C45" s="102"/>
      <c r="D45" s="119"/>
      <c r="E45" s="126"/>
      <c r="F45" s="126"/>
    </row>
    <row r="46" spans="1:6" ht="38.25" x14ac:dyDescent="0.2">
      <c r="A46" s="117" t="s">
        <v>19</v>
      </c>
      <c r="B46" s="140" t="s">
        <v>540</v>
      </c>
      <c r="C46" s="102" t="s">
        <v>18</v>
      </c>
      <c r="D46" s="119">
        <v>2</v>
      </c>
      <c r="E46" s="155"/>
      <c r="F46" s="126">
        <f>D46*E46</f>
        <v>0</v>
      </c>
    </row>
    <row r="47" spans="1:6" x14ac:dyDescent="0.2">
      <c r="A47" s="117"/>
      <c r="B47" s="140"/>
      <c r="C47" s="102"/>
      <c r="D47" s="119"/>
      <c r="E47" s="119"/>
      <c r="F47" s="126"/>
    </row>
    <row r="48" spans="1:6" ht="25.5" x14ac:dyDescent="0.2">
      <c r="A48" s="117" t="s">
        <v>20</v>
      </c>
      <c r="B48" s="140" t="s">
        <v>479</v>
      </c>
      <c r="C48" s="102" t="s">
        <v>18</v>
      </c>
      <c r="D48" s="119">
        <v>7</v>
      </c>
      <c r="E48" s="155"/>
      <c r="F48" s="126">
        <f>D48*E48</f>
        <v>0</v>
      </c>
    </row>
    <row r="49" spans="1:6" x14ac:dyDescent="0.2">
      <c r="A49" s="117"/>
      <c r="B49" s="140"/>
      <c r="C49" s="102"/>
      <c r="D49" s="119"/>
      <c r="E49" s="126"/>
      <c r="F49" s="126"/>
    </row>
    <row r="50" spans="1:6" ht="38.25" x14ac:dyDescent="0.2">
      <c r="A50" s="117" t="s">
        <v>21</v>
      </c>
      <c r="B50" s="79" t="s">
        <v>505</v>
      </c>
      <c r="C50" s="73" t="s">
        <v>23</v>
      </c>
      <c r="D50" s="77">
        <v>71.5</v>
      </c>
      <c r="E50" s="154"/>
      <c r="F50" s="122">
        <f>D50*E50</f>
        <v>0</v>
      </c>
    </row>
    <row r="51" spans="1:6" x14ac:dyDescent="0.2">
      <c r="A51" s="117"/>
      <c r="B51" s="140"/>
      <c r="C51" s="102"/>
      <c r="D51" s="119"/>
      <c r="E51" s="190"/>
      <c r="F51" s="126"/>
    </row>
    <row r="52" spans="1:6" ht="38.25" x14ac:dyDescent="0.2">
      <c r="A52" s="117" t="s">
        <v>22</v>
      </c>
      <c r="B52" s="140" t="s">
        <v>434</v>
      </c>
      <c r="C52" s="102" t="s">
        <v>23</v>
      </c>
      <c r="D52" s="119">
        <v>7.5</v>
      </c>
      <c r="E52" s="155"/>
      <c r="F52" s="126">
        <f>D52*E52</f>
        <v>0</v>
      </c>
    </row>
    <row r="53" spans="1:6" x14ac:dyDescent="0.2">
      <c r="A53" s="117"/>
      <c r="B53" s="140"/>
      <c r="C53" s="102"/>
      <c r="D53" s="119"/>
      <c r="E53" s="119"/>
      <c r="F53" s="126"/>
    </row>
    <row r="54" spans="1:6" ht="76.5" x14ac:dyDescent="0.2">
      <c r="A54" s="117" t="s">
        <v>24</v>
      </c>
      <c r="B54" s="140" t="s">
        <v>435</v>
      </c>
      <c r="C54" s="102" t="s">
        <v>23</v>
      </c>
      <c r="D54" s="119">
        <f>D52</f>
        <v>7.5</v>
      </c>
      <c r="E54" s="155"/>
      <c r="F54" s="126">
        <f>D54*E54</f>
        <v>0</v>
      </c>
    </row>
    <row r="55" spans="1:6" x14ac:dyDescent="0.2">
      <c r="A55" s="117"/>
      <c r="B55" s="140"/>
      <c r="C55" s="102"/>
      <c r="D55" s="119"/>
      <c r="E55" s="190"/>
      <c r="F55" s="126"/>
    </row>
    <row r="56" spans="1:6" ht="25.5" x14ac:dyDescent="0.2">
      <c r="A56" s="117" t="s">
        <v>52</v>
      </c>
      <c r="B56" s="140" t="s">
        <v>406</v>
      </c>
      <c r="C56" s="102" t="s">
        <v>18</v>
      </c>
      <c r="D56" s="119">
        <v>1</v>
      </c>
      <c r="E56" s="155"/>
      <c r="F56" s="126">
        <f>D56*E56</f>
        <v>0</v>
      </c>
    </row>
    <row r="57" spans="1:6" x14ac:dyDescent="0.2">
      <c r="A57" s="117"/>
      <c r="B57" s="140"/>
      <c r="C57" s="102"/>
      <c r="D57" s="119"/>
      <c r="E57" s="190"/>
      <c r="F57" s="126"/>
    </row>
    <row r="58" spans="1:6" x14ac:dyDescent="0.2">
      <c r="A58" s="117" t="s">
        <v>53</v>
      </c>
      <c r="B58" s="140" t="s">
        <v>465</v>
      </c>
      <c r="C58" s="102" t="s">
        <v>18</v>
      </c>
      <c r="D58" s="119">
        <v>2</v>
      </c>
      <c r="E58" s="155"/>
      <c r="F58" s="126">
        <f>D58*E58</f>
        <v>0</v>
      </c>
    </row>
    <row r="59" spans="1:6" x14ac:dyDescent="0.2">
      <c r="A59" s="117"/>
      <c r="B59" s="140"/>
      <c r="C59" s="102"/>
      <c r="D59" s="119"/>
      <c r="E59" s="191"/>
      <c r="F59" s="126"/>
    </row>
    <row r="60" spans="1:6" ht="25.5" x14ac:dyDescent="0.2">
      <c r="A60" s="117" t="s">
        <v>54</v>
      </c>
      <c r="B60" s="140" t="s">
        <v>436</v>
      </c>
      <c r="C60" s="102" t="s">
        <v>18</v>
      </c>
      <c r="D60" s="119">
        <v>4</v>
      </c>
      <c r="E60" s="155"/>
      <c r="F60" s="126">
        <f>D60*E60</f>
        <v>0</v>
      </c>
    </row>
    <row r="61" spans="1:6" x14ac:dyDescent="0.2">
      <c r="A61" s="117"/>
      <c r="B61" s="140"/>
      <c r="C61" s="102"/>
      <c r="D61" s="119"/>
      <c r="E61" s="119"/>
      <c r="F61" s="126"/>
    </row>
    <row r="62" spans="1:6" ht="25.5" x14ac:dyDescent="0.2">
      <c r="A62" s="117" t="s">
        <v>55</v>
      </c>
      <c r="B62" s="140" t="s">
        <v>506</v>
      </c>
      <c r="C62" s="102" t="s">
        <v>23</v>
      </c>
      <c r="D62" s="119">
        <v>52.5</v>
      </c>
      <c r="E62" s="155"/>
      <c r="F62" s="126">
        <f>D62*E62</f>
        <v>0</v>
      </c>
    </row>
    <row r="63" spans="1:6" x14ac:dyDescent="0.2">
      <c r="A63" s="117"/>
      <c r="B63" s="192"/>
      <c r="C63" s="102"/>
      <c r="D63" s="119"/>
      <c r="E63" s="190"/>
      <c r="F63" s="126"/>
    </row>
    <row r="64" spans="1:6" ht="51" x14ac:dyDescent="0.2">
      <c r="A64" s="117" t="s">
        <v>56</v>
      </c>
      <c r="B64" s="140" t="s">
        <v>507</v>
      </c>
      <c r="C64" s="102" t="s">
        <v>23</v>
      </c>
      <c r="D64" s="119">
        <v>69</v>
      </c>
      <c r="E64" s="155"/>
      <c r="F64" s="126">
        <f>D64*E64</f>
        <v>0</v>
      </c>
    </row>
    <row r="65" spans="1:6" x14ac:dyDescent="0.2">
      <c r="A65" s="117"/>
      <c r="B65" s="140"/>
      <c r="C65" s="102"/>
      <c r="D65" s="119"/>
      <c r="E65" s="126"/>
      <c r="F65" s="126"/>
    </row>
    <row r="66" spans="1:6" ht="25.5" x14ac:dyDescent="0.2">
      <c r="A66" s="117" t="s">
        <v>57</v>
      </c>
      <c r="B66" s="140" t="s">
        <v>511</v>
      </c>
      <c r="C66" s="102" t="s">
        <v>18</v>
      </c>
      <c r="D66" s="119">
        <v>1</v>
      </c>
      <c r="E66" s="155"/>
      <c r="F66" s="126">
        <f>D66*E66</f>
        <v>0</v>
      </c>
    </row>
    <row r="67" spans="1:6" x14ac:dyDescent="0.2">
      <c r="A67" s="117"/>
      <c r="B67" s="140"/>
      <c r="C67" s="102"/>
      <c r="D67" s="119"/>
      <c r="E67" s="126"/>
      <c r="F67" s="126"/>
    </row>
    <row r="68" spans="1:6" ht="38.25" x14ac:dyDescent="0.2">
      <c r="A68" s="117" t="s">
        <v>103</v>
      </c>
      <c r="B68" s="140" t="s">
        <v>513</v>
      </c>
      <c r="C68" s="102" t="s">
        <v>30</v>
      </c>
      <c r="D68" s="119">
        <f>1*0.2*0.8</f>
        <v>0.16000000000000003</v>
      </c>
      <c r="E68" s="155"/>
      <c r="F68" s="126">
        <f>D68*E68</f>
        <v>0</v>
      </c>
    </row>
    <row r="69" spans="1:6" x14ac:dyDescent="0.2">
      <c r="A69" s="117"/>
      <c r="B69" s="140"/>
      <c r="C69" s="102"/>
      <c r="D69" s="119"/>
      <c r="E69" s="126"/>
      <c r="F69" s="126"/>
    </row>
    <row r="70" spans="1:6" x14ac:dyDescent="0.2">
      <c r="A70" s="117" t="s">
        <v>104</v>
      </c>
      <c r="B70" s="140" t="s">
        <v>543</v>
      </c>
      <c r="C70" s="102" t="s">
        <v>23</v>
      </c>
      <c r="D70" s="119">
        <v>22</v>
      </c>
      <c r="E70" s="155"/>
      <c r="F70" s="126">
        <f>D70*E70</f>
        <v>0</v>
      </c>
    </row>
    <row r="71" spans="1:6" x14ac:dyDescent="0.2">
      <c r="A71" s="117"/>
      <c r="B71" s="140"/>
      <c r="C71" s="102"/>
      <c r="D71" s="119"/>
      <c r="E71" s="60"/>
      <c r="F71" s="126"/>
    </row>
    <row r="72" spans="1:6" x14ac:dyDescent="0.2">
      <c r="A72" s="117"/>
      <c r="B72" s="193" t="str">
        <f>CONCATENATE(B40," SKUPAJ:")</f>
        <v>I. RUŠITVENA DELA SKUPAJ:</v>
      </c>
      <c r="C72" s="98"/>
      <c r="D72" s="185"/>
      <c r="E72" s="185"/>
      <c r="F72" s="194">
        <f>SUM(F42:F71)</f>
        <v>0</v>
      </c>
    </row>
    <row r="73" spans="1:6" x14ac:dyDescent="0.2">
      <c r="A73" s="117"/>
      <c r="B73" s="195"/>
      <c r="C73" s="115"/>
      <c r="D73" s="189"/>
      <c r="E73" s="189"/>
      <c r="F73" s="196"/>
    </row>
    <row r="74" spans="1:6" x14ac:dyDescent="0.2">
      <c r="A74" s="117"/>
      <c r="B74" s="140"/>
      <c r="C74" s="102"/>
      <c r="D74" s="119"/>
      <c r="E74" s="119"/>
      <c r="F74" s="119"/>
    </row>
    <row r="75" spans="1:6" x14ac:dyDescent="0.2">
      <c r="A75" s="117"/>
      <c r="B75" s="188" t="s">
        <v>80</v>
      </c>
      <c r="C75" s="102"/>
      <c r="D75" s="119"/>
      <c r="E75" s="119"/>
      <c r="F75" s="119"/>
    </row>
    <row r="76" spans="1:6" x14ac:dyDescent="0.2">
      <c r="A76" s="117"/>
      <c r="B76" s="140"/>
      <c r="C76" s="102"/>
      <c r="D76" s="119"/>
      <c r="E76" s="119"/>
      <c r="F76" s="119"/>
    </row>
    <row r="77" spans="1:6" ht="25.5" x14ac:dyDescent="0.2">
      <c r="A77" s="117" t="s">
        <v>25</v>
      </c>
      <c r="B77" s="140" t="s">
        <v>568</v>
      </c>
      <c r="C77" s="102" t="s">
        <v>30</v>
      </c>
      <c r="D77" s="119">
        <f>15*0.2</f>
        <v>3</v>
      </c>
      <c r="E77" s="155"/>
      <c r="F77" s="126">
        <f t="shared" ref="F77:F95" si="3">D77*E77</f>
        <v>0</v>
      </c>
    </row>
    <row r="78" spans="1:6" x14ac:dyDescent="0.2">
      <c r="A78" s="117"/>
      <c r="B78" s="140"/>
      <c r="C78" s="102"/>
      <c r="D78" s="119"/>
      <c r="E78" s="119"/>
      <c r="F78" s="119">
        <f t="shared" si="3"/>
        <v>0</v>
      </c>
    </row>
    <row r="79" spans="1:6" ht="63.75" x14ac:dyDescent="0.2">
      <c r="A79" s="117" t="s">
        <v>28</v>
      </c>
      <c r="B79" s="140" t="s">
        <v>508</v>
      </c>
      <c r="C79" s="102" t="s">
        <v>30</v>
      </c>
      <c r="D79" s="119">
        <v>130.5</v>
      </c>
      <c r="E79" s="155"/>
      <c r="F79" s="126">
        <f t="shared" si="3"/>
        <v>0</v>
      </c>
    </row>
    <row r="80" spans="1:6" x14ac:dyDescent="0.2">
      <c r="A80" s="117"/>
      <c r="B80" s="140"/>
      <c r="C80" s="102"/>
      <c r="D80" s="119"/>
      <c r="E80" s="119"/>
      <c r="F80" s="126">
        <f t="shared" si="3"/>
        <v>0</v>
      </c>
    </row>
    <row r="81" spans="1:6" ht="38.25" x14ac:dyDescent="0.2">
      <c r="A81" s="117" t="s">
        <v>29</v>
      </c>
      <c r="B81" s="140" t="s">
        <v>509</v>
      </c>
      <c r="C81" s="102" t="s">
        <v>30</v>
      </c>
      <c r="D81" s="119">
        <v>70.5</v>
      </c>
      <c r="E81" s="155"/>
      <c r="F81" s="126">
        <f t="shared" si="3"/>
        <v>0</v>
      </c>
    </row>
    <row r="82" spans="1:6" x14ac:dyDescent="0.2">
      <c r="A82" s="117"/>
      <c r="B82" s="140"/>
      <c r="C82" s="102"/>
      <c r="D82" s="119"/>
      <c r="E82" s="119"/>
      <c r="F82" s="126">
        <f t="shared" si="3"/>
        <v>0</v>
      </c>
    </row>
    <row r="83" spans="1:6" ht="38.25" x14ac:dyDescent="0.2">
      <c r="A83" s="117" t="s">
        <v>49</v>
      </c>
      <c r="B83" s="140" t="s">
        <v>466</v>
      </c>
      <c r="C83" s="102" t="s">
        <v>30</v>
      </c>
      <c r="D83" s="119">
        <f>(D77+D79+D81)*1.25</f>
        <v>255</v>
      </c>
      <c r="E83" s="155"/>
      <c r="F83" s="126">
        <f t="shared" si="3"/>
        <v>0</v>
      </c>
    </row>
    <row r="84" spans="1:6" x14ac:dyDescent="0.2">
      <c r="A84" s="117"/>
      <c r="B84" s="140"/>
      <c r="C84" s="102"/>
      <c r="D84" s="119"/>
      <c r="E84" s="119"/>
      <c r="F84" s="126">
        <f t="shared" si="3"/>
        <v>0</v>
      </c>
    </row>
    <row r="85" spans="1:6" ht="51" x14ac:dyDescent="0.2">
      <c r="A85" s="117" t="s">
        <v>68</v>
      </c>
      <c r="B85" s="140" t="s">
        <v>361</v>
      </c>
      <c r="C85" s="102" t="s">
        <v>23</v>
      </c>
      <c r="D85" s="119">
        <v>33.6</v>
      </c>
      <c r="E85" s="155"/>
      <c r="F85" s="126">
        <f t="shared" si="3"/>
        <v>0</v>
      </c>
    </row>
    <row r="86" spans="1:6" x14ac:dyDescent="0.2">
      <c r="A86" s="117"/>
      <c r="B86" s="140"/>
      <c r="C86" s="102"/>
      <c r="D86" s="119">
        <v>0</v>
      </c>
      <c r="E86" s="119"/>
      <c r="F86" s="126"/>
    </row>
    <row r="87" spans="1:6" ht="63.75" x14ac:dyDescent="0.2">
      <c r="A87" s="117" t="s">
        <v>69</v>
      </c>
      <c r="B87" s="140" t="s">
        <v>467</v>
      </c>
      <c r="C87" s="102" t="s">
        <v>30</v>
      </c>
      <c r="D87" s="119">
        <f>D81</f>
        <v>70.5</v>
      </c>
      <c r="E87" s="155"/>
      <c r="F87" s="126">
        <f>D87*E87</f>
        <v>0</v>
      </c>
    </row>
    <row r="88" spans="1:6" x14ac:dyDescent="0.2">
      <c r="A88" s="117"/>
      <c r="B88" s="140"/>
      <c r="C88" s="102"/>
      <c r="D88" s="119"/>
      <c r="E88" s="119"/>
      <c r="F88" s="126"/>
    </row>
    <row r="89" spans="1:6" ht="51" x14ac:dyDescent="0.2">
      <c r="A89" s="117" t="s">
        <v>70</v>
      </c>
      <c r="B89" s="140" t="s">
        <v>370</v>
      </c>
      <c r="C89" s="102" t="s">
        <v>30</v>
      </c>
      <c r="D89" s="119">
        <f>D79</f>
        <v>130.5</v>
      </c>
      <c r="E89" s="155"/>
      <c r="F89" s="126">
        <f>D89*E89</f>
        <v>0</v>
      </c>
    </row>
    <row r="90" spans="1:6" x14ac:dyDescent="0.2">
      <c r="A90" s="117"/>
      <c r="B90" s="140"/>
      <c r="C90" s="102"/>
      <c r="D90" s="119"/>
      <c r="E90" s="61"/>
      <c r="F90" s="126"/>
    </row>
    <row r="91" spans="1:6" ht="63.75" x14ac:dyDescent="0.2">
      <c r="A91" s="117" t="s">
        <v>71</v>
      </c>
      <c r="B91" s="140" t="s">
        <v>510</v>
      </c>
      <c r="C91" s="102" t="s">
        <v>30</v>
      </c>
      <c r="D91" s="119">
        <v>4</v>
      </c>
      <c r="E91" s="155"/>
      <c r="F91" s="126">
        <f>D91*E91</f>
        <v>0</v>
      </c>
    </row>
    <row r="92" spans="1:6" x14ac:dyDescent="0.2">
      <c r="A92" s="117"/>
      <c r="B92" s="140"/>
      <c r="C92" s="102"/>
      <c r="D92" s="119">
        <v>0</v>
      </c>
      <c r="E92" s="119"/>
      <c r="F92" s="126"/>
    </row>
    <row r="93" spans="1:6" ht="63.75" x14ac:dyDescent="0.2">
      <c r="A93" s="117" t="s">
        <v>72</v>
      </c>
      <c r="B93" s="140" t="s">
        <v>407</v>
      </c>
      <c r="C93" s="102" t="s">
        <v>30</v>
      </c>
      <c r="D93" s="119">
        <v>4</v>
      </c>
      <c r="E93" s="155"/>
      <c r="F93" s="126">
        <f>D93*E93</f>
        <v>0</v>
      </c>
    </row>
    <row r="94" spans="1:6" x14ac:dyDescent="0.2">
      <c r="A94" s="117"/>
      <c r="B94" s="140"/>
      <c r="C94" s="102"/>
      <c r="D94" s="119"/>
      <c r="E94" s="119"/>
      <c r="F94" s="126"/>
    </row>
    <row r="95" spans="1:6" ht="38.25" x14ac:dyDescent="0.2">
      <c r="A95" s="117" t="s">
        <v>73</v>
      </c>
      <c r="B95" s="140" t="s">
        <v>372</v>
      </c>
      <c r="C95" s="102" t="s">
        <v>30</v>
      </c>
      <c r="D95" s="119">
        <v>10</v>
      </c>
      <c r="E95" s="155"/>
      <c r="F95" s="126">
        <f t="shared" si="3"/>
        <v>0</v>
      </c>
    </row>
    <row r="96" spans="1:6" x14ac:dyDescent="0.2">
      <c r="A96" s="117"/>
      <c r="B96" s="197"/>
      <c r="C96" s="102"/>
      <c r="D96" s="119"/>
      <c r="E96" s="119"/>
      <c r="F96" s="119"/>
    </row>
    <row r="97" spans="1:6" ht="51" x14ac:dyDescent="0.2">
      <c r="A97" s="117" t="s">
        <v>74</v>
      </c>
      <c r="B97" s="79" t="s">
        <v>537</v>
      </c>
      <c r="C97" s="73" t="s">
        <v>30</v>
      </c>
      <c r="D97" s="77">
        <v>11.5</v>
      </c>
      <c r="E97" s="154"/>
      <c r="F97" s="122">
        <f t="shared" ref="F97" si="4">D97*E97</f>
        <v>0</v>
      </c>
    </row>
    <row r="98" spans="1:6" x14ac:dyDescent="0.2">
      <c r="A98" s="71"/>
      <c r="B98" s="79"/>
      <c r="C98" s="73"/>
      <c r="D98" s="77"/>
      <c r="E98" s="122"/>
      <c r="F98" s="122"/>
    </row>
    <row r="99" spans="1:6" x14ac:dyDescent="0.2">
      <c r="A99" s="117"/>
      <c r="B99" s="193" t="str">
        <f>CONCATENATE(B75," SKUPAJ:")</f>
        <v>II. ZEMELJSKA DELA SKUPAJ:</v>
      </c>
      <c r="C99" s="98"/>
      <c r="D99" s="185"/>
      <c r="E99" s="185"/>
      <c r="F99" s="194">
        <f>SUM(F77:F97)</f>
        <v>0</v>
      </c>
    </row>
    <row r="100" spans="1:6" x14ac:dyDescent="0.2">
      <c r="A100" s="117"/>
      <c r="B100" s="197"/>
      <c r="C100" s="102"/>
      <c r="D100" s="119"/>
      <c r="E100" s="119"/>
      <c r="F100" s="119"/>
    </row>
    <row r="101" spans="1:6" x14ac:dyDescent="0.2">
      <c r="A101" s="117"/>
      <c r="B101" s="198"/>
      <c r="C101" s="115"/>
      <c r="D101" s="189"/>
      <c r="E101" s="189"/>
      <c r="F101" s="189"/>
    </row>
    <row r="102" spans="1:6" x14ac:dyDescent="0.2">
      <c r="A102" s="117"/>
      <c r="B102" s="188" t="s">
        <v>457</v>
      </c>
      <c r="C102" s="102"/>
      <c r="D102" s="119"/>
      <c r="E102" s="119"/>
      <c r="F102" s="119"/>
    </row>
    <row r="103" spans="1:6" x14ac:dyDescent="0.2">
      <c r="A103" s="117"/>
      <c r="B103" s="199"/>
      <c r="C103" s="102"/>
      <c r="D103" s="119"/>
      <c r="E103" s="119"/>
      <c r="F103" s="119"/>
    </row>
    <row r="104" spans="1:6" ht="38.25" x14ac:dyDescent="0.2">
      <c r="A104" s="117" t="s">
        <v>31</v>
      </c>
      <c r="B104" s="140" t="s">
        <v>468</v>
      </c>
      <c r="C104" s="102" t="s">
        <v>30</v>
      </c>
      <c r="D104" s="119">
        <f>0.04*(27)</f>
        <v>1.08</v>
      </c>
      <c r="E104" s="155"/>
      <c r="F104" s="126">
        <f>D104*E104</f>
        <v>0</v>
      </c>
    </row>
    <row r="105" spans="1:6" x14ac:dyDescent="0.2">
      <c r="A105" s="117"/>
      <c r="B105" s="140"/>
      <c r="C105" s="102"/>
      <c r="D105" s="119"/>
      <c r="E105" s="119"/>
      <c r="F105" s="119"/>
    </row>
    <row r="106" spans="1:6" ht="51" x14ac:dyDescent="0.2">
      <c r="A106" s="117" t="s">
        <v>32</v>
      </c>
      <c r="B106" s="79" t="s">
        <v>444</v>
      </c>
      <c r="C106" s="102" t="s">
        <v>23</v>
      </c>
      <c r="D106" s="119">
        <f>27*3</f>
        <v>81</v>
      </c>
      <c r="E106" s="223"/>
      <c r="F106" s="126">
        <f>D106*E106</f>
        <v>0</v>
      </c>
    </row>
    <row r="107" spans="1:6" x14ac:dyDescent="0.2">
      <c r="A107" s="117"/>
      <c r="B107" s="140"/>
      <c r="C107" s="102"/>
      <c r="D107" s="119"/>
      <c r="E107" s="200"/>
      <c r="F107" s="126"/>
    </row>
    <row r="108" spans="1:6" ht="38.25" x14ac:dyDescent="0.2">
      <c r="A108" s="117" t="s">
        <v>35</v>
      </c>
      <c r="B108" s="140" t="s">
        <v>377</v>
      </c>
      <c r="C108" s="102" t="s">
        <v>23</v>
      </c>
      <c r="D108" s="119">
        <v>81</v>
      </c>
      <c r="E108" s="223"/>
      <c r="F108" s="126">
        <f>D108*E108</f>
        <v>0</v>
      </c>
    </row>
    <row r="109" spans="1:6" x14ac:dyDescent="0.2">
      <c r="A109" s="117"/>
      <c r="B109" s="140"/>
      <c r="C109" s="102"/>
      <c r="D109" s="119"/>
      <c r="E109" s="200"/>
      <c r="F109" s="126"/>
    </row>
    <row r="110" spans="1:6" ht="25.5" x14ac:dyDescent="0.2">
      <c r="A110" s="117" t="s">
        <v>36</v>
      </c>
      <c r="B110" s="140" t="s">
        <v>378</v>
      </c>
      <c r="C110" s="102" t="s">
        <v>23</v>
      </c>
      <c r="D110" s="119">
        <f>D108</f>
        <v>81</v>
      </c>
      <c r="E110" s="223"/>
      <c r="F110" s="126">
        <f>D110*E110</f>
        <v>0</v>
      </c>
    </row>
    <row r="111" spans="1:6" x14ac:dyDescent="0.2">
      <c r="A111" s="117"/>
      <c r="B111" s="201"/>
      <c r="C111" s="202"/>
      <c r="D111" s="202"/>
      <c r="E111" s="202"/>
      <c r="F111" s="202"/>
    </row>
    <row r="112" spans="1:6" ht="38.25" x14ac:dyDescent="0.2">
      <c r="A112" s="117" t="s">
        <v>230</v>
      </c>
      <c r="B112" s="140" t="s">
        <v>379</v>
      </c>
      <c r="C112" s="102" t="s">
        <v>30</v>
      </c>
      <c r="D112" s="119">
        <v>3.45</v>
      </c>
      <c r="E112" s="155"/>
      <c r="F112" s="126">
        <f>D112*E112</f>
        <v>0</v>
      </c>
    </row>
    <row r="113" spans="1:6" x14ac:dyDescent="0.2">
      <c r="A113" s="117"/>
      <c r="B113" s="197"/>
      <c r="C113" s="102"/>
      <c r="D113" s="119"/>
      <c r="E113" s="190"/>
      <c r="F113" s="126"/>
    </row>
    <row r="114" spans="1:6" ht="51" x14ac:dyDescent="0.2">
      <c r="A114" s="117" t="s">
        <v>339</v>
      </c>
      <c r="B114" s="140" t="s">
        <v>512</v>
      </c>
      <c r="C114" s="102" t="s">
        <v>94</v>
      </c>
      <c r="D114" s="119">
        <v>24</v>
      </c>
      <c r="E114" s="155"/>
      <c r="F114" s="126">
        <f>D114*E114</f>
        <v>0</v>
      </c>
    </row>
    <row r="115" spans="1:6" x14ac:dyDescent="0.2">
      <c r="A115" s="117"/>
      <c r="B115" s="140"/>
      <c r="C115" s="102"/>
      <c r="D115" s="119"/>
      <c r="E115" s="119"/>
      <c r="F115" s="119"/>
    </row>
    <row r="116" spans="1:6" ht="38.25" x14ac:dyDescent="0.2">
      <c r="A116" s="117" t="s">
        <v>340</v>
      </c>
      <c r="B116" s="140" t="s">
        <v>469</v>
      </c>
      <c r="C116" s="102" t="s">
        <v>18</v>
      </c>
      <c r="D116" s="119">
        <v>7</v>
      </c>
      <c r="E116" s="158"/>
      <c r="F116" s="126">
        <f>D116*E116</f>
        <v>0</v>
      </c>
    </row>
    <row r="117" spans="1:6" ht="13.5" customHeight="1" x14ac:dyDescent="0.2">
      <c r="A117" s="117"/>
      <c r="B117" s="140"/>
      <c r="C117" s="102"/>
      <c r="D117" s="119"/>
      <c r="E117" s="119"/>
      <c r="F117" s="126"/>
    </row>
    <row r="118" spans="1:6" ht="63.75" x14ac:dyDescent="0.2">
      <c r="A118" s="117" t="s">
        <v>341</v>
      </c>
      <c r="B118" s="140" t="s">
        <v>518</v>
      </c>
      <c r="C118" s="102" t="s">
        <v>30</v>
      </c>
      <c r="D118" s="119">
        <f>0.8*1*0.2</f>
        <v>0.16000000000000003</v>
      </c>
      <c r="E118" s="224"/>
      <c r="F118" s="126">
        <f>D118*E118</f>
        <v>0</v>
      </c>
    </row>
    <row r="119" spans="1:6" x14ac:dyDescent="0.2">
      <c r="A119" s="117"/>
      <c r="B119" s="140"/>
      <c r="C119" s="102"/>
      <c r="D119" s="119"/>
      <c r="E119" s="119"/>
      <c r="F119" s="126"/>
    </row>
    <row r="120" spans="1:6" ht="25.5" x14ac:dyDescent="0.2">
      <c r="A120" s="117" t="s">
        <v>342</v>
      </c>
      <c r="B120" s="140" t="s">
        <v>514</v>
      </c>
      <c r="C120" s="102" t="s">
        <v>23</v>
      </c>
      <c r="D120" s="119">
        <f>2.5*0.2</f>
        <v>0.5</v>
      </c>
      <c r="E120" s="158"/>
      <c r="F120" s="126">
        <f>D120*E120</f>
        <v>0</v>
      </c>
    </row>
    <row r="121" spans="1:6" x14ac:dyDescent="0.2">
      <c r="A121" s="117"/>
      <c r="B121" s="140"/>
      <c r="C121" s="102"/>
      <c r="D121" s="119"/>
      <c r="E121" s="62"/>
      <c r="F121" s="126"/>
    </row>
    <row r="122" spans="1:6" ht="38.25" x14ac:dyDescent="0.2">
      <c r="A122" s="117" t="s">
        <v>362</v>
      </c>
      <c r="B122" s="140" t="s">
        <v>521</v>
      </c>
      <c r="C122" s="102" t="s">
        <v>37</v>
      </c>
      <c r="D122" s="119">
        <v>8</v>
      </c>
      <c r="E122" s="158"/>
      <c r="F122" s="126">
        <f>D122*E122</f>
        <v>0</v>
      </c>
    </row>
    <row r="123" spans="1:6" x14ac:dyDescent="0.2">
      <c r="A123" s="117"/>
      <c r="B123" s="140"/>
      <c r="C123" s="102"/>
      <c r="D123" s="119"/>
      <c r="E123" s="62"/>
      <c r="F123" s="126"/>
    </row>
    <row r="124" spans="1:6" ht="38.25" x14ac:dyDescent="0.2">
      <c r="A124" s="117" t="s">
        <v>364</v>
      </c>
      <c r="B124" s="140" t="s">
        <v>445</v>
      </c>
      <c r="C124" s="102" t="s">
        <v>18</v>
      </c>
      <c r="D124" s="119">
        <v>1</v>
      </c>
      <c r="E124" s="155"/>
      <c r="F124" s="126">
        <f>D124*E124</f>
        <v>0</v>
      </c>
    </row>
    <row r="125" spans="1:6" x14ac:dyDescent="0.2">
      <c r="A125" s="117"/>
      <c r="B125" s="140"/>
      <c r="C125" s="102"/>
      <c r="D125" s="119"/>
      <c r="E125" s="190"/>
      <c r="F125" s="126"/>
    </row>
    <row r="126" spans="1:6" ht="25.5" x14ac:dyDescent="0.2">
      <c r="A126" s="117" t="s">
        <v>366</v>
      </c>
      <c r="B126" s="140" t="s">
        <v>519</v>
      </c>
      <c r="C126" s="102" t="s">
        <v>23</v>
      </c>
      <c r="D126" s="119">
        <v>16</v>
      </c>
      <c r="E126" s="155"/>
      <c r="F126" s="126">
        <f>E126*D126</f>
        <v>0</v>
      </c>
    </row>
    <row r="127" spans="1:6" x14ac:dyDescent="0.2">
      <c r="A127" s="117"/>
      <c r="B127" s="140"/>
      <c r="C127" s="102"/>
      <c r="D127" s="119"/>
      <c r="E127" s="126"/>
      <c r="F127" s="126"/>
    </row>
    <row r="128" spans="1:6" ht="25.5" x14ac:dyDescent="0.2">
      <c r="A128" s="117" t="s">
        <v>368</v>
      </c>
      <c r="B128" s="140" t="s">
        <v>532</v>
      </c>
      <c r="C128" s="102" t="s">
        <v>94</v>
      </c>
      <c r="D128" s="119">
        <v>35</v>
      </c>
      <c r="E128" s="155"/>
      <c r="F128" s="126">
        <f>D128*E128</f>
        <v>0</v>
      </c>
    </row>
    <row r="129" spans="1:6" x14ac:dyDescent="0.2">
      <c r="A129" s="117"/>
      <c r="B129" s="140"/>
      <c r="C129" s="102"/>
      <c r="D129" s="119"/>
      <c r="E129" s="126"/>
      <c r="F129" s="126"/>
    </row>
    <row r="130" spans="1:6" ht="38.25" x14ac:dyDescent="0.2">
      <c r="A130" s="117" t="s">
        <v>369</v>
      </c>
      <c r="B130" s="140" t="s">
        <v>545</v>
      </c>
      <c r="C130" s="102" t="s">
        <v>23</v>
      </c>
      <c r="D130" s="119">
        <v>26</v>
      </c>
      <c r="E130" s="155"/>
      <c r="F130" s="126">
        <f>D130*E130</f>
        <v>0</v>
      </c>
    </row>
    <row r="131" spans="1:6" x14ac:dyDescent="0.2">
      <c r="A131" s="117"/>
      <c r="B131" s="140"/>
      <c r="C131" s="102"/>
      <c r="D131" s="119"/>
      <c r="E131" s="126"/>
      <c r="F131" s="126"/>
    </row>
    <row r="132" spans="1:6" x14ac:dyDescent="0.2">
      <c r="A132" s="117" t="s">
        <v>515</v>
      </c>
      <c r="B132" s="140" t="s">
        <v>547</v>
      </c>
      <c r="C132" s="102" t="s">
        <v>23</v>
      </c>
      <c r="D132" s="119">
        <v>15</v>
      </c>
      <c r="E132" s="155"/>
      <c r="F132" s="126">
        <f>D132*E132</f>
        <v>0</v>
      </c>
    </row>
    <row r="133" spans="1:6" x14ac:dyDescent="0.2">
      <c r="A133" s="117"/>
      <c r="B133" s="140"/>
      <c r="C133" s="102"/>
      <c r="D133" s="119"/>
      <c r="E133" s="102"/>
      <c r="F133" s="126"/>
    </row>
    <row r="134" spans="1:6" ht="25.5" x14ac:dyDescent="0.2">
      <c r="A134" s="117" t="s">
        <v>517</v>
      </c>
      <c r="B134" s="140" t="s">
        <v>551</v>
      </c>
      <c r="C134" s="102" t="s">
        <v>18</v>
      </c>
      <c r="D134" s="119">
        <v>1</v>
      </c>
      <c r="E134" s="155"/>
      <c r="F134" s="126">
        <f>D134*E134</f>
        <v>0</v>
      </c>
    </row>
    <row r="135" spans="1:6" x14ac:dyDescent="0.2">
      <c r="A135" s="117"/>
      <c r="B135" s="140"/>
      <c r="C135" s="102"/>
      <c r="D135" s="119"/>
      <c r="E135" s="126"/>
      <c r="F135" s="126"/>
    </row>
    <row r="136" spans="1:6" ht="25.5" x14ac:dyDescent="0.2">
      <c r="A136" s="117" t="s">
        <v>531</v>
      </c>
      <c r="B136" s="140" t="s">
        <v>562</v>
      </c>
      <c r="C136" s="102" t="s">
        <v>18</v>
      </c>
      <c r="D136" s="119">
        <v>5</v>
      </c>
      <c r="E136" s="155"/>
      <c r="F136" s="126">
        <f>D136*E136</f>
        <v>0</v>
      </c>
    </row>
    <row r="137" spans="1:6" x14ac:dyDescent="0.2">
      <c r="A137" s="117"/>
      <c r="B137" s="140"/>
      <c r="C137" s="102"/>
      <c r="D137" s="119"/>
      <c r="E137" s="60"/>
      <c r="F137" s="126"/>
    </row>
    <row r="138" spans="1:6" x14ac:dyDescent="0.2">
      <c r="A138" s="117"/>
      <c r="B138" s="193" t="str">
        <f>CONCATENATE(B102," SKUPAJ:")</f>
        <v>III.  GRADBENO OBRTNIŠKA DELA SKUPAJ:</v>
      </c>
      <c r="C138" s="98"/>
      <c r="D138" s="185"/>
      <c r="E138" s="185"/>
      <c r="F138" s="194">
        <f>SUM(F104:F137)</f>
        <v>0</v>
      </c>
    </row>
    <row r="139" spans="1:6" x14ac:dyDescent="0.2">
      <c r="A139" s="117"/>
      <c r="B139" s="195"/>
      <c r="C139" s="115"/>
      <c r="D139" s="189"/>
      <c r="E139" s="189"/>
      <c r="F139" s="196"/>
    </row>
    <row r="140" spans="1:6" x14ac:dyDescent="0.2">
      <c r="A140" s="117"/>
      <c r="B140" s="195"/>
      <c r="C140" s="115"/>
      <c r="D140" s="189"/>
      <c r="E140" s="189"/>
      <c r="F140" s="196"/>
    </row>
    <row r="141" spans="1:6" x14ac:dyDescent="0.2">
      <c r="A141" s="117"/>
      <c r="B141" s="188" t="s">
        <v>458</v>
      </c>
      <c r="C141" s="115"/>
      <c r="D141" s="189"/>
      <c r="E141" s="189"/>
      <c r="F141" s="196"/>
    </row>
    <row r="142" spans="1:6" x14ac:dyDescent="0.2">
      <c r="A142" s="117"/>
      <c r="B142" s="195"/>
      <c r="C142" s="115"/>
      <c r="D142" s="189"/>
      <c r="E142" s="189"/>
      <c r="F142" s="196"/>
    </row>
    <row r="143" spans="1:6" ht="51" x14ac:dyDescent="0.2">
      <c r="A143" s="117" t="s">
        <v>373</v>
      </c>
      <c r="B143" s="140" t="s">
        <v>470</v>
      </c>
      <c r="C143" s="102" t="s">
        <v>94</v>
      </c>
      <c r="D143" s="119">
        <v>27</v>
      </c>
      <c r="E143" s="223"/>
      <c r="F143" s="126">
        <f>D143*E143</f>
        <v>0</v>
      </c>
    </row>
    <row r="144" spans="1:6" x14ac:dyDescent="0.2">
      <c r="A144" s="117"/>
      <c r="B144" s="101"/>
      <c r="C144" s="102"/>
      <c r="D144" s="103"/>
      <c r="E144" s="103"/>
      <c r="F144" s="103"/>
    </row>
    <row r="145" spans="1:6" ht="51" x14ac:dyDescent="0.2">
      <c r="A145" s="117" t="s">
        <v>374</v>
      </c>
      <c r="B145" s="140" t="s">
        <v>383</v>
      </c>
      <c r="C145" s="102" t="s">
        <v>16</v>
      </c>
      <c r="D145" s="119">
        <v>1</v>
      </c>
      <c r="E145" s="223"/>
      <c r="F145" s="126">
        <f>D145*E145</f>
        <v>0</v>
      </c>
    </row>
    <row r="146" spans="1:6" x14ac:dyDescent="0.2">
      <c r="A146" s="117"/>
      <c r="B146" s="140"/>
      <c r="C146" s="102"/>
      <c r="D146" s="119"/>
      <c r="E146" s="126"/>
      <c r="F146" s="126"/>
    </row>
    <row r="147" spans="1:6" ht="51" x14ac:dyDescent="0.2">
      <c r="A147" s="117" t="s">
        <v>375</v>
      </c>
      <c r="B147" s="140" t="s">
        <v>530</v>
      </c>
      <c r="C147" s="102" t="s">
        <v>16</v>
      </c>
      <c r="D147" s="119">
        <v>1</v>
      </c>
      <c r="E147" s="223"/>
      <c r="F147" s="126">
        <f>D147*E147</f>
        <v>0</v>
      </c>
    </row>
    <row r="148" spans="1:6" x14ac:dyDescent="0.2">
      <c r="A148" s="117"/>
      <c r="B148" s="195"/>
      <c r="C148" s="115"/>
      <c r="D148" s="189"/>
      <c r="E148" s="189"/>
      <c r="F148" s="196"/>
    </row>
    <row r="149" spans="1:6" ht="25.5" x14ac:dyDescent="0.2">
      <c r="A149" s="117" t="s">
        <v>376</v>
      </c>
      <c r="B149" s="140" t="s">
        <v>384</v>
      </c>
      <c r="C149" s="102"/>
      <c r="D149" s="103"/>
      <c r="E149" s="103"/>
      <c r="F149" s="103"/>
    </row>
    <row r="150" spans="1:6" x14ac:dyDescent="0.2">
      <c r="A150" s="117"/>
      <c r="B150" s="140" t="s">
        <v>522</v>
      </c>
      <c r="C150" s="102" t="s">
        <v>94</v>
      </c>
      <c r="D150" s="119">
        <v>16</v>
      </c>
      <c r="E150" s="155"/>
      <c r="F150" s="126">
        <f t="shared" ref="F150:F155" si="5">D150*E150</f>
        <v>0</v>
      </c>
    </row>
    <row r="151" spans="1:6" x14ac:dyDescent="0.2">
      <c r="A151" s="117"/>
      <c r="B151" s="140" t="s">
        <v>385</v>
      </c>
      <c r="C151" s="102" t="s">
        <v>94</v>
      </c>
      <c r="D151" s="119">
        <v>2.5</v>
      </c>
      <c r="E151" s="155"/>
      <c r="F151" s="126">
        <f t="shared" si="5"/>
        <v>0</v>
      </c>
    </row>
    <row r="152" spans="1:6" x14ac:dyDescent="0.2">
      <c r="A152" s="117"/>
      <c r="B152" s="140" t="s">
        <v>523</v>
      </c>
      <c r="C152" s="102" t="s">
        <v>94</v>
      </c>
      <c r="D152" s="119">
        <v>2.5</v>
      </c>
      <c r="E152" s="155"/>
      <c r="F152" s="126">
        <f t="shared" si="5"/>
        <v>0</v>
      </c>
    </row>
    <row r="153" spans="1:6" x14ac:dyDescent="0.2">
      <c r="A153" s="117"/>
      <c r="B153" s="140" t="s">
        <v>538</v>
      </c>
      <c r="C153" s="102" t="s">
        <v>94</v>
      </c>
      <c r="D153" s="119">
        <v>9.3000000000000007</v>
      </c>
      <c r="E153" s="155"/>
      <c r="F153" s="126">
        <f t="shared" si="5"/>
        <v>0</v>
      </c>
    </row>
    <row r="154" spans="1:6" x14ac:dyDescent="0.2">
      <c r="A154" s="117"/>
      <c r="B154" s="140" t="s">
        <v>386</v>
      </c>
      <c r="C154" s="102" t="s">
        <v>94</v>
      </c>
      <c r="D154" s="119">
        <v>5</v>
      </c>
      <c r="E154" s="155"/>
      <c r="F154" s="126">
        <f t="shared" si="5"/>
        <v>0</v>
      </c>
    </row>
    <row r="155" spans="1:6" x14ac:dyDescent="0.2">
      <c r="A155" s="117"/>
      <c r="B155" s="140" t="s">
        <v>524</v>
      </c>
      <c r="C155" s="102" t="s">
        <v>18</v>
      </c>
      <c r="D155" s="119">
        <v>10</v>
      </c>
      <c r="E155" s="155"/>
      <c r="F155" s="126">
        <f t="shared" si="5"/>
        <v>0</v>
      </c>
    </row>
    <row r="156" spans="1:6" x14ac:dyDescent="0.2">
      <c r="A156" s="117"/>
      <c r="B156" s="140"/>
      <c r="C156" s="102"/>
      <c r="D156" s="119"/>
      <c r="E156" s="60"/>
      <c r="F156" s="126"/>
    </row>
    <row r="157" spans="1:6" x14ac:dyDescent="0.2">
      <c r="A157" s="117"/>
      <c r="B157" s="193" t="str">
        <f>CONCATENATE(B141," SKUPAJ:")</f>
        <v>IV. KANALIZACIJA SKUPAJ:</v>
      </c>
      <c r="C157" s="98"/>
      <c r="D157" s="185"/>
      <c r="E157" s="185"/>
      <c r="F157" s="194">
        <f>SUM(F143:F156)</f>
        <v>0</v>
      </c>
    </row>
    <row r="158" spans="1:6" x14ac:dyDescent="0.2">
      <c r="A158" s="117"/>
      <c r="B158" s="195"/>
      <c r="C158" s="115"/>
      <c r="D158" s="189"/>
      <c r="E158" s="189"/>
      <c r="F158" s="196"/>
    </row>
    <row r="159" spans="1:6" x14ac:dyDescent="0.2">
      <c r="A159" s="117"/>
      <c r="B159" s="195"/>
      <c r="C159" s="115"/>
      <c r="D159" s="189"/>
      <c r="E159" s="189"/>
      <c r="F159" s="196"/>
    </row>
    <row r="160" spans="1:6" x14ac:dyDescent="0.2">
      <c r="A160" s="117"/>
      <c r="B160" s="188" t="s">
        <v>459</v>
      </c>
      <c r="C160" s="115"/>
      <c r="D160" s="189"/>
      <c r="E160" s="189"/>
      <c r="F160" s="196"/>
    </row>
    <row r="161" spans="1:6" x14ac:dyDescent="0.2">
      <c r="A161" s="117"/>
      <c r="B161" s="195"/>
      <c r="C161" s="115"/>
      <c r="D161" s="189"/>
      <c r="E161" s="189"/>
      <c r="F161" s="196"/>
    </row>
    <row r="162" spans="1:6" ht="51" x14ac:dyDescent="0.2">
      <c r="A162" s="117" t="s">
        <v>38</v>
      </c>
      <c r="B162" s="140" t="s">
        <v>525</v>
      </c>
      <c r="C162" s="102" t="s">
        <v>16</v>
      </c>
      <c r="D162" s="119">
        <v>1</v>
      </c>
      <c r="E162" s="155"/>
      <c r="F162" s="126">
        <f>D162*E162</f>
        <v>0</v>
      </c>
    </row>
    <row r="163" spans="1:6" x14ac:dyDescent="0.2">
      <c r="A163" s="117"/>
      <c r="B163" s="195"/>
      <c r="C163" s="115"/>
      <c r="D163" s="189"/>
      <c r="E163" s="189"/>
      <c r="F163" s="196"/>
    </row>
    <row r="164" spans="1:6" ht="38.25" x14ac:dyDescent="0.2">
      <c r="A164" s="117" t="s">
        <v>39</v>
      </c>
      <c r="B164" s="140" t="s">
        <v>526</v>
      </c>
      <c r="C164" s="102" t="s">
        <v>18</v>
      </c>
      <c r="D164" s="119">
        <v>7</v>
      </c>
      <c r="E164" s="155"/>
      <c r="F164" s="126">
        <f>D164*E164</f>
        <v>0</v>
      </c>
    </row>
    <row r="165" spans="1:6" x14ac:dyDescent="0.2">
      <c r="A165" s="117"/>
      <c r="B165" s="195"/>
      <c r="C165" s="115"/>
      <c r="D165" s="189"/>
      <c r="E165" s="189"/>
      <c r="F165" s="196"/>
    </row>
    <row r="166" spans="1:6" x14ac:dyDescent="0.2">
      <c r="A166" s="117"/>
      <c r="B166" s="193" t="str">
        <f>CONCATENATE(B160," SKUPAJ:")</f>
        <v>V. STAVBNO POHIŠTVO SKUPAJ:</v>
      </c>
      <c r="C166" s="98"/>
      <c r="D166" s="185"/>
      <c r="E166" s="185"/>
      <c r="F166" s="194">
        <f>SUM(F162:F165)</f>
        <v>0</v>
      </c>
    </row>
    <row r="167" spans="1:6" x14ac:dyDescent="0.2">
      <c r="A167" s="117"/>
      <c r="B167" s="195"/>
      <c r="C167" s="115"/>
      <c r="D167" s="189"/>
      <c r="E167" s="189"/>
      <c r="F167" s="196"/>
    </row>
    <row r="168" spans="1:6" x14ac:dyDescent="0.2">
      <c r="A168" s="117"/>
      <c r="B168" s="140"/>
      <c r="C168" s="102"/>
      <c r="D168" s="119"/>
      <c r="E168" s="190"/>
      <c r="F168" s="126"/>
    </row>
    <row r="169" spans="1:6" x14ac:dyDescent="0.2">
      <c r="A169" s="117"/>
      <c r="B169" s="188" t="s">
        <v>460</v>
      </c>
      <c r="C169" s="102"/>
      <c r="D169" s="119"/>
      <c r="E169" s="119"/>
      <c r="F169" s="119"/>
    </row>
    <row r="170" spans="1:6" x14ac:dyDescent="0.2">
      <c r="A170" s="117"/>
      <c r="B170" s="140"/>
      <c r="C170" s="102"/>
      <c r="D170" s="119"/>
      <c r="E170" s="119"/>
      <c r="F170" s="119"/>
    </row>
    <row r="171" spans="1:6" ht="25.5" x14ac:dyDescent="0.2">
      <c r="A171" s="117" t="s">
        <v>43</v>
      </c>
      <c r="B171" s="79" t="s">
        <v>450</v>
      </c>
      <c r="C171" s="102" t="s">
        <v>94</v>
      </c>
      <c r="D171" s="119">
        <f>3*3.18</f>
        <v>9.5400000000000009</v>
      </c>
      <c r="E171" s="155"/>
      <c r="F171" s="126">
        <f>D171*E171</f>
        <v>0</v>
      </c>
    </row>
    <row r="172" spans="1:6" x14ac:dyDescent="0.2">
      <c r="A172" s="117"/>
      <c r="B172" s="140"/>
      <c r="C172" s="102"/>
      <c r="D172" s="119"/>
      <c r="E172" s="190"/>
      <c r="F172" s="126"/>
    </row>
    <row r="173" spans="1:6" x14ac:dyDescent="0.2">
      <c r="A173" s="117"/>
      <c r="B173" s="193" t="str">
        <f>CONCATENATE(B169," SKUPAJ:")</f>
        <v>VI. KROVSKA IN KLEPARSKA DELA SKUPAJ:</v>
      </c>
      <c r="C173" s="203"/>
      <c r="D173" s="204"/>
      <c r="E173" s="205"/>
      <c r="F173" s="206">
        <f>SUM(F171:F171)</f>
        <v>0</v>
      </c>
    </row>
    <row r="174" spans="1:6" x14ac:dyDescent="0.2">
      <c r="A174" s="117"/>
      <c r="B174" s="195"/>
      <c r="C174" s="102"/>
      <c r="D174" s="119"/>
      <c r="E174" s="190"/>
      <c r="F174" s="196"/>
    </row>
    <row r="175" spans="1:6" x14ac:dyDescent="0.2">
      <c r="A175" s="117"/>
      <c r="B175" s="140"/>
      <c r="C175" s="102"/>
      <c r="D175" s="119"/>
      <c r="E175" s="190"/>
      <c r="F175" s="202"/>
    </row>
    <row r="176" spans="1:6" x14ac:dyDescent="0.2">
      <c r="A176" s="117"/>
      <c r="B176" s="188" t="s">
        <v>461</v>
      </c>
      <c r="C176" s="102"/>
      <c r="D176" s="119"/>
      <c r="E176" s="190"/>
      <c r="F176" s="126"/>
    </row>
    <row r="177" spans="1:6" x14ac:dyDescent="0.2">
      <c r="A177" s="117"/>
      <c r="B177" s="188"/>
      <c r="C177" s="102"/>
      <c r="D177" s="119"/>
      <c r="E177" s="190"/>
      <c r="F177" s="126"/>
    </row>
    <row r="178" spans="1:6" x14ac:dyDescent="0.2">
      <c r="A178" s="117" t="s">
        <v>387</v>
      </c>
      <c r="B178" s="140" t="s">
        <v>593</v>
      </c>
      <c r="C178" s="102" t="s">
        <v>23</v>
      </c>
      <c r="D178" s="119">
        <f>12.56+12.56</f>
        <v>25.12</v>
      </c>
      <c r="E178" s="155"/>
      <c r="F178" s="126">
        <f>D178*E178</f>
        <v>0</v>
      </c>
    </row>
    <row r="179" spans="1:6" x14ac:dyDescent="0.2">
      <c r="A179" s="117"/>
      <c r="B179" s="140"/>
      <c r="C179" s="102"/>
      <c r="D179" s="119"/>
      <c r="E179" s="190"/>
      <c r="F179" s="126"/>
    </row>
    <row r="180" spans="1:6" ht="38.25" x14ac:dyDescent="0.2">
      <c r="A180" s="117" t="s">
        <v>388</v>
      </c>
      <c r="B180" s="140" t="s">
        <v>472</v>
      </c>
      <c r="C180" s="207" t="s">
        <v>23</v>
      </c>
      <c r="D180" s="208">
        <v>29.6</v>
      </c>
      <c r="E180" s="155"/>
      <c r="F180" s="126">
        <f>D180*E180</f>
        <v>0</v>
      </c>
    </row>
    <row r="181" spans="1:6" x14ac:dyDescent="0.2">
      <c r="A181" s="117"/>
      <c r="B181" s="140"/>
      <c r="C181" s="207"/>
      <c r="D181" s="208"/>
      <c r="E181" s="190"/>
      <c r="F181" s="126"/>
    </row>
    <row r="182" spans="1:6" ht="25.5" x14ac:dyDescent="0.2">
      <c r="A182" s="117" t="s">
        <v>389</v>
      </c>
      <c r="B182" s="140" t="s">
        <v>552</v>
      </c>
      <c r="C182" s="207" t="s">
        <v>23</v>
      </c>
      <c r="D182" s="208">
        <v>3</v>
      </c>
      <c r="E182" s="155"/>
      <c r="F182" s="126">
        <f>D182*E182</f>
        <v>0</v>
      </c>
    </row>
    <row r="183" spans="1:6" x14ac:dyDescent="0.2">
      <c r="A183" s="117"/>
      <c r="B183" s="140"/>
      <c r="C183" s="207"/>
      <c r="D183" s="208"/>
      <c r="E183" s="190"/>
      <c r="F183" s="126"/>
    </row>
    <row r="184" spans="1:6" ht="63.75" x14ac:dyDescent="0.2">
      <c r="A184" s="117" t="s">
        <v>390</v>
      </c>
      <c r="B184" s="140" t="s">
        <v>528</v>
      </c>
      <c r="C184" s="207" t="s">
        <v>18</v>
      </c>
      <c r="D184" s="208">
        <v>14</v>
      </c>
      <c r="E184" s="155"/>
      <c r="F184" s="126">
        <f>D184*E184</f>
        <v>0</v>
      </c>
    </row>
    <row r="185" spans="1:6" x14ac:dyDescent="0.2">
      <c r="A185" s="117"/>
      <c r="B185" s="140"/>
      <c r="C185" s="207"/>
      <c r="D185" s="208"/>
      <c r="E185" s="190"/>
      <c r="F185" s="126"/>
    </row>
    <row r="186" spans="1:6" ht="38.25" x14ac:dyDescent="0.2">
      <c r="A186" s="117" t="s">
        <v>391</v>
      </c>
      <c r="B186" s="140" t="s">
        <v>473</v>
      </c>
      <c r="C186" s="207" t="s">
        <v>18</v>
      </c>
      <c r="D186" s="208">
        <v>2</v>
      </c>
      <c r="E186" s="155"/>
      <c r="F186" s="126">
        <f>D186*E186</f>
        <v>0</v>
      </c>
    </row>
    <row r="187" spans="1:6" x14ac:dyDescent="0.2">
      <c r="A187" s="117"/>
      <c r="B187" s="140"/>
      <c r="C187" s="207"/>
      <c r="D187" s="208"/>
      <c r="E187" s="126"/>
      <c r="F187" s="126"/>
    </row>
    <row r="188" spans="1:6" ht="38.25" x14ac:dyDescent="0.2">
      <c r="A188" s="71" t="s">
        <v>475</v>
      </c>
      <c r="B188" s="79" t="s">
        <v>495</v>
      </c>
      <c r="C188" s="145" t="s">
        <v>23</v>
      </c>
      <c r="D188" s="146">
        <v>1</v>
      </c>
      <c r="E188" s="154"/>
      <c r="F188" s="122">
        <f>D188*E188</f>
        <v>0</v>
      </c>
    </row>
    <row r="189" spans="1:6" x14ac:dyDescent="0.2">
      <c r="A189" s="71"/>
      <c r="B189" s="79"/>
      <c r="C189" s="145"/>
      <c r="D189" s="146"/>
      <c r="E189" s="122"/>
      <c r="F189" s="122"/>
    </row>
    <row r="190" spans="1:6" ht="76.5" x14ac:dyDescent="0.2">
      <c r="A190" s="71" t="s">
        <v>496</v>
      </c>
      <c r="B190" s="79" t="s">
        <v>542</v>
      </c>
      <c r="C190" s="145" t="s">
        <v>23</v>
      </c>
      <c r="D190" s="146">
        <v>22</v>
      </c>
      <c r="E190" s="154"/>
      <c r="F190" s="122">
        <f>D190*E190</f>
        <v>0</v>
      </c>
    </row>
    <row r="191" spans="1:6" x14ac:dyDescent="0.2">
      <c r="A191" s="117"/>
      <c r="B191" s="209"/>
      <c r="C191" s="207"/>
      <c r="D191" s="208"/>
      <c r="E191" s="202"/>
      <c r="F191" s="202"/>
    </row>
    <row r="192" spans="1:6" x14ac:dyDescent="0.2">
      <c r="A192" s="117"/>
      <c r="B192" s="193" t="str">
        <f>CONCATENATE(B176," SKUPAJ:")</f>
        <v>VII. KERAMIČARSKA DELA SKUPAJ:</v>
      </c>
      <c r="C192" s="210"/>
      <c r="D192" s="211"/>
      <c r="E192" s="212"/>
      <c r="F192" s="194">
        <f>SUM(F178:F191)</f>
        <v>0</v>
      </c>
    </row>
    <row r="193" spans="1:6" x14ac:dyDescent="0.2">
      <c r="A193" s="117"/>
      <c r="B193" s="195"/>
      <c r="C193" s="207"/>
      <c r="D193" s="208"/>
      <c r="E193" s="202"/>
      <c r="F193" s="196"/>
    </row>
    <row r="194" spans="1:6" x14ac:dyDescent="0.2">
      <c r="A194" s="117"/>
      <c r="B194" s="209"/>
      <c r="C194" s="207"/>
      <c r="D194" s="208"/>
      <c r="E194" s="202"/>
      <c r="F194" s="202"/>
    </row>
    <row r="195" spans="1:6" x14ac:dyDescent="0.2">
      <c r="A195" s="117"/>
      <c r="B195" s="188" t="s">
        <v>462</v>
      </c>
      <c r="C195" s="115"/>
      <c r="D195" s="189"/>
      <c r="E195" s="189"/>
      <c r="F195" s="189"/>
    </row>
    <row r="196" spans="1:6" x14ac:dyDescent="0.2">
      <c r="A196" s="117"/>
      <c r="B196" s="140"/>
      <c r="C196" s="102"/>
      <c r="D196" s="119"/>
      <c r="E196" s="119"/>
      <c r="F196" s="119"/>
    </row>
    <row r="197" spans="1:6" x14ac:dyDescent="0.2">
      <c r="A197" s="117"/>
      <c r="B197" s="140"/>
      <c r="C197" s="102"/>
      <c r="D197" s="119"/>
      <c r="E197" s="119"/>
      <c r="F197" s="119"/>
    </row>
    <row r="198" spans="1:6" ht="38.25" x14ac:dyDescent="0.2">
      <c r="A198" s="117" t="s">
        <v>392</v>
      </c>
      <c r="B198" s="79" t="s">
        <v>453</v>
      </c>
      <c r="C198" s="102" t="s">
        <v>23</v>
      </c>
      <c r="D198" s="146">
        <v>123</v>
      </c>
      <c r="E198" s="155"/>
      <c r="F198" s="119">
        <f>D198*E198</f>
        <v>0</v>
      </c>
    </row>
    <row r="199" spans="1:6" x14ac:dyDescent="0.2">
      <c r="A199" s="117"/>
      <c r="B199" s="140"/>
      <c r="C199" s="102"/>
      <c r="D199" s="119"/>
      <c r="E199" s="119">
        <v>0</v>
      </c>
      <c r="F199" s="119"/>
    </row>
    <row r="200" spans="1:6" ht="38.25" x14ac:dyDescent="0.2">
      <c r="A200" s="117" t="s">
        <v>393</v>
      </c>
      <c r="B200" s="79" t="s">
        <v>529</v>
      </c>
      <c r="C200" s="102" t="s">
        <v>23</v>
      </c>
      <c r="D200" s="146">
        <v>123</v>
      </c>
      <c r="E200" s="155"/>
      <c r="F200" s="119">
        <f>D200*E200</f>
        <v>0</v>
      </c>
    </row>
    <row r="201" spans="1:6" x14ac:dyDescent="0.2">
      <c r="A201" s="117"/>
      <c r="B201" s="140"/>
      <c r="C201" s="102"/>
      <c r="D201" s="119"/>
      <c r="E201" s="119">
        <v>0</v>
      </c>
      <c r="F201" s="119"/>
    </row>
    <row r="202" spans="1:6" ht="63.75" x14ac:dyDescent="0.2">
      <c r="A202" s="117" t="s">
        <v>394</v>
      </c>
      <c r="B202" s="79" t="s">
        <v>548</v>
      </c>
      <c r="C202" s="102" t="s">
        <v>23</v>
      </c>
      <c r="D202" s="146">
        <v>86</v>
      </c>
      <c r="E202" s="155"/>
      <c r="F202" s="119">
        <f t="shared" ref="F202:F204" si="6">D202*E202</f>
        <v>0</v>
      </c>
    </row>
    <row r="203" spans="1:6" x14ac:dyDescent="0.2">
      <c r="A203" s="117"/>
      <c r="B203" s="140"/>
      <c r="C203" s="102"/>
      <c r="D203" s="119"/>
      <c r="E203" s="119">
        <v>0</v>
      </c>
      <c r="F203" s="119">
        <f t="shared" si="6"/>
        <v>0</v>
      </c>
    </row>
    <row r="204" spans="1:6" ht="51" x14ac:dyDescent="0.2">
      <c r="A204" s="117" t="s">
        <v>395</v>
      </c>
      <c r="B204" s="140" t="s">
        <v>474</v>
      </c>
      <c r="C204" s="102" t="s">
        <v>23</v>
      </c>
      <c r="D204" s="146">
        <v>76</v>
      </c>
      <c r="E204" s="155"/>
      <c r="F204" s="119">
        <f t="shared" si="6"/>
        <v>0</v>
      </c>
    </row>
    <row r="205" spans="1:6" x14ac:dyDescent="0.2">
      <c r="A205" s="117"/>
      <c r="B205" s="140"/>
      <c r="C205" s="102"/>
      <c r="D205" s="119"/>
      <c r="E205" s="119"/>
      <c r="F205" s="119"/>
    </row>
    <row r="206" spans="1:6" x14ac:dyDescent="0.2">
      <c r="A206" s="117"/>
      <c r="B206" s="193" t="str">
        <f>CONCATENATE(B195," SKUPAJ:")</f>
        <v>VIII. PLESKARSKA IN FASADERSKA DELA SKUPAJ:</v>
      </c>
      <c r="C206" s="98"/>
      <c r="D206" s="185"/>
      <c r="E206" s="185"/>
      <c r="F206" s="186">
        <f>SUM(F196:F205)</f>
        <v>0</v>
      </c>
    </row>
    <row r="207" spans="1:6" x14ac:dyDescent="0.2">
      <c r="A207" s="117"/>
      <c r="B207" s="195"/>
      <c r="C207" s="115"/>
      <c r="D207" s="189"/>
      <c r="E207" s="189"/>
      <c r="F207" s="189"/>
    </row>
    <row r="208" spans="1:6" x14ac:dyDescent="0.2">
      <c r="A208" s="117"/>
      <c r="B208" s="195"/>
      <c r="C208" s="102"/>
      <c r="D208" s="119"/>
      <c r="E208" s="190"/>
      <c r="F208" s="196"/>
    </row>
    <row r="209" spans="1:6" x14ac:dyDescent="0.2">
      <c r="A209" s="117"/>
      <c r="B209" s="96" t="s">
        <v>455</v>
      </c>
      <c r="C209" s="102"/>
      <c r="D209" s="119"/>
      <c r="E209" s="119"/>
      <c r="F209" s="119"/>
    </row>
    <row r="210" spans="1:6" x14ac:dyDescent="0.2">
      <c r="A210" s="117"/>
      <c r="B210" s="140"/>
      <c r="C210" s="102"/>
      <c r="D210" s="119"/>
      <c r="E210" s="119"/>
      <c r="F210" s="119">
        <f t="shared" ref="F210:F221" si="7">+D210*E210</f>
        <v>0</v>
      </c>
    </row>
    <row r="211" spans="1:6" ht="38.25" x14ac:dyDescent="0.2">
      <c r="A211" s="117" t="s">
        <v>15</v>
      </c>
      <c r="B211" s="140" t="s">
        <v>283</v>
      </c>
      <c r="C211" s="102" t="s">
        <v>18</v>
      </c>
      <c r="D211" s="119">
        <v>1</v>
      </c>
      <c r="E211" s="225"/>
      <c r="F211" s="119">
        <f t="shared" si="7"/>
        <v>0</v>
      </c>
    </row>
    <row r="212" spans="1:6" x14ac:dyDescent="0.2">
      <c r="A212" s="117"/>
      <c r="B212" s="140"/>
      <c r="C212" s="102"/>
      <c r="D212" s="119"/>
      <c r="E212" s="119"/>
      <c r="F212" s="119">
        <f t="shared" si="7"/>
        <v>0</v>
      </c>
    </row>
    <row r="213" spans="1:6" x14ac:dyDescent="0.2">
      <c r="A213" s="117" t="s">
        <v>17</v>
      </c>
      <c r="B213" s="140" t="s">
        <v>284</v>
      </c>
      <c r="C213" s="102"/>
      <c r="D213" s="119"/>
      <c r="E213" s="119"/>
      <c r="F213" s="119">
        <f t="shared" si="7"/>
        <v>0</v>
      </c>
    </row>
    <row r="214" spans="1:6" x14ac:dyDescent="0.2">
      <c r="A214" s="117"/>
      <c r="B214" s="140" t="s">
        <v>102</v>
      </c>
      <c r="C214" s="102" t="s">
        <v>16</v>
      </c>
      <c r="D214" s="119">
        <v>2</v>
      </c>
      <c r="E214" s="225"/>
      <c r="F214" s="119">
        <f t="shared" si="7"/>
        <v>0</v>
      </c>
    </row>
    <row r="215" spans="1:6" x14ac:dyDescent="0.2">
      <c r="A215" s="117"/>
      <c r="B215" s="140"/>
      <c r="C215" s="102"/>
      <c r="D215" s="119"/>
      <c r="E215" s="119"/>
      <c r="F215" s="119">
        <f t="shared" si="7"/>
        <v>0</v>
      </c>
    </row>
    <row r="216" spans="1:6" x14ac:dyDescent="0.2">
      <c r="A216" s="117" t="s">
        <v>19</v>
      </c>
      <c r="B216" s="140" t="s">
        <v>285</v>
      </c>
      <c r="C216" s="102"/>
      <c r="D216" s="119"/>
      <c r="E216" s="119"/>
      <c r="F216" s="119">
        <f t="shared" si="7"/>
        <v>0</v>
      </c>
    </row>
    <row r="217" spans="1:6" x14ac:dyDescent="0.2">
      <c r="A217" s="117"/>
      <c r="B217" s="140" t="s">
        <v>221</v>
      </c>
      <c r="C217" s="102" t="s">
        <v>16</v>
      </c>
      <c r="D217" s="119">
        <v>2</v>
      </c>
      <c r="E217" s="225"/>
      <c r="F217" s="119">
        <f t="shared" si="7"/>
        <v>0</v>
      </c>
    </row>
    <row r="218" spans="1:6" x14ac:dyDescent="0.2">
      <c r="A218" s="117"/>
      <c r="B218" s="140" t="s">
        <v>102</v>
      </c>
      <c r="C218" s="102" t="s">
        <v>16</v>
      </c>
      <c r="D218" s="119">
        <v>1</v>
      </c>
      <c r="E218" s="225"/>
      <c r="F218" s="119">
        <f t="shared" si="7"/>
        <v>0</v>
      </c>
    </row>
    <row r="219" spans="1:6" x14ac:dyDescent="0.2">
      <c r="A219" s="117"/>
      <c r="B219" s="140" t="s">
        <v>286</v>
      </c>
      <c r="C219" s="102" t="s">
        <v>16</v>
      </c>
      <c r="D219" s="119">
        <v>2</v>
      </c>
      <c r="E219" s="225"/>
      <c r="F219" s="119">
        <f t="shared" si="7"/>
        <v>0</v>
      </c>
    </row>
    <row r="220" spans="1:6" x14ac:dyDescent="0.2">
      <c r="A220" s="117"/>
      <c r="B220" s="140"/>
      <c r="C220" s="102"/>
      <c r="D220" s="119"/>
      <c r="E220" s="119"/>
      <c r="F220" s="119">
        <f t="shared" si="7"/>
        <v>0</v>
      </c>
    </row>
    <row r="221" spans="1:6" x14ac:dyDescent="0.2">
      <c r="A221" s="117" t="s">
        <v>20</v>
      </c>
      <c r="B221" s="140" t="s">
        <v>287</v>
      </c>
      <c r="C221" s="102"/>
      <c r="D221" s="119"/>
      <c r="E221" s="119"/>
      <c r="F221" s="119">
        <f t="shared" si="7"/>
        <v>0</v>
      </c>
    </row>
    <row r="222" spans="1:6" x14ac:dyDescent="0.2">
      <c r="A222" s="117"/>
      <c r="B222" s="140" t="s">
        <v>221</v>
      </c>
      <c r="C222" s="102" t="s">
        <v>16</v>
      </c>
      <c r="D222" s="119">
        <v>1</v>
      </c>
      <c r="E222" s="225"/>
      <c r="F222" s="119">
        <f>+D222*E222</f>
        <v>0</v>
      </c>
    </row>
    <row r="223" spans="1:6" x14ac:dyDescent="0.2">
      <c r="A223" s="117"/>
      <c r="B223" s="140"/>
      <c r="C223" s="102"/>
      <c r="D223" s="119"/>
      <c r="E223" s="119"/>
      <c r="F223" s="119">
        <f t="shared" ref="F223:F243" si="8">+D223*E223</f>
        <v>0</v>
      </c>
    </row>
    <row r="224" spans="1:6" ht="25.5" x14ac:dyDescent="0.2">
      <c r="A224" s="117" t="s">
        <v>21</v>
      </c>
      <c r="B224" s="140" t="s">
        <v>288</v>
      </c>
      <c r="C224" s="102"/>
      <c r="D224" s="119"/>
      <c r="E224" s="119"/>
      <c r="F224" s="119">
        <f t="shared" si="8"/>
        <v>0</v>
      </c>
    </row>
    <row r="225" spans="1:6" x14ac:dyDescent="0.2">
      <c r="A225" s="117"/>
      <c r="B225" s="140" t="s">
        <v>222</v>
      </c>
      <c r="C225" s="102" t="s">
        <v>16</v>
      </c>
      <c r="D225" s="119">
        <v>1</v>
      </c>
      <c r="E225" s="225"/>
      <c r="F225" s="119">
        <f t="shared" si="8"/>
        <v>0</v>
      </c>
    </row>
    <row r="226" spans="1:6" x14ac:dyDescent="0.2">
      <c r="A226" s="117"/>
      <c r="B226" s="140"/>
      <c r="C226" s="102"/>
      <c r="D226" s="119"/>
      <c r="E226" s="119"/>
      <c r="F226" s="119">
        <f t="shared" si="8"/>
        <v>0</v>
      </c>
    </row>
    <row r="227" spans="1:6" ht="38.25" x14ac:dyDescent="0.2">
      <c r="A227" s="117" t="s">
        <v>22</v>
      </c>
      <c r="B227" s="140" t="s">
        <v>289</v>
      </c>
      <c r="C227" s="102"/>
      <c r="D227" s="119"/>
      <c r="E227" s="119"/>
      <c r="F227" s="119">
        <f t="shared" si="8"/>
        <v>0</v>
      </c>
    </row>
    <row r="228" spans="1:6" x14ac:dyDescent="0.2">
      <c r="A228" s="117"/>
      <c r="B228" s="140" t="s">
        <v>102</v>
      </c>
      <c r="C228" s="102" t="s">
        <v>16</v>
      </c>
      <c r="D228" s="119">
        <v>1</v>
      </c>
      <c r="E228" s="225"/>
      <c r="F228" s="119">
        <f t="shared" si="8"/>
        <v>0</v>
      </c>
    </row>
    <row r="229" spans="1:6" x14ac:dyDescent="0.2">
      <c r="A229" s="117"/>
      <c r="B229" s="140"/>
      <c r="C229" s="102"/>
      <c r="D229" s="119"/>
      <c r="E229" s="119"/>
      <c r="F229" s="119">
        <f t="shared" si="8"/>
        <v>0</v>
      </c>
    </row>
    <row r="230" spans="1:6" ht="25.5" x14ac:dyDescent="0.2">
      <c r="A230" s="117" t="s">
        <v>24</v>
      </c>
      <c r="B230" s="140" t="s">
        <v>290</v>
      </c>
      <c r="C230" s="102"/>
      <c r="D230" s="119"/>
      <c r="E230" s="119"/>
      <c r="F230" s="119">
        <f t="shared" si="8"/>
        <v>0</v>
      </c>
    </row>
    <row r="231" spans="1:6" x14ac:dyDescent="0.2">
      <c r="A231" s="117"/>
      <c r="B231" s="140" t="s">
        <v>223</v>
      </c>
      <c r="C231" s="102" t="s">
        <v>94</v>
      </c>
      <c r="D231" s="119">
        <v>7</v>
      </c>
      <c r="E231" s="225"/>
      <c r="F231" s="119">
        <f t="shared" si="8"/>
        <v>0</v>
      </c>
    </row>
    <row r="232" spans="1:6" x14ac:dyDescent="0.2">
      <c r="A232" s="117"/>
      <c r="B232" s="140" t="s">
        <v>193</v>
      </c>
      <c r="C232" s="102" t="s">
        <v>94</v>
      </c>
      <c r="D232" s="119">
        <v>6</v>
      </c>
      <c r="E232" s="225"/>
      <c r="F232" s="119">
        <f t="shared" si="8"/>
        <v>0</v>
      </c>
    </row>
    <row r="233" spans="1:6" x14ac:dyDescent="0.2">
      <c r="A233" s="117"/>
      <c r="B233" s="140" t="s">
        <v>150</v>
      </c>
      <c r="C233" s="102" t="s">
        <v>94</v>
      </c>
      <c r="D233" s="119">
        <v>4</v>
      </c>
      <c r="E233" s="225"/>
      <c r="F233" s="119">
        <f t="shared" si="8"/>
        <v>0</v>
      </c>
    </row>
    <row r="234" spans="1:6" x14ac:dyDescent="0.2">
      <c r="A234" s="117"/>
      <c r="B234" s="140" t="s">
        <v>225</v>
      </c>
      <c r="C234" s="102" t="s">
        <v>16</v>
      </c>
      <c r="D234" s="119">
        <v>1</v>
      </c>
      <c r="E234" s="225"/>
      <c r="F234" s="119">
        <f t="shared" si="8"/>
        <v>0</v>
      </c>
    </row>
    <row r="235" spans="1:6" x14ac:dyDescent="0.2">
      <c r="A235" s="117"/>
      <c r="B235" s="140" t="s">
        <v>291</v>
      </c>
      <c r="C235" s="102" t="s">
        <v>16</v>
      </c>
      <c r="D235" s="119">
        <v>3</v>
      </c>
      <c r="E235" s="225"/>
      <c r="F235" s="119">
        <f t="shared" si="8"/>
        <v>0</v>
      </c>
    </row>
    <row r="236" spans="1:6" x14ac:dyDescent="0.2">
      <c r="A236" s="117"/>
      <c r="B236" s="140" t="s">
        <v>224</v>
      </c>
      <c r="C236" s="102" t="s">
        <v>16</v>
      </c>
      <c r="D236" s="119">
        <v>20</v>
      </c>
      <c r="E236" s="225"/>
      <c r="F236" s="119">
        <f t="shared" si="8"/>
        <v>0</v>
      </c>
    </row>
    <row r="237" spans="1:6" x14ac:dyDescent="0.2">
      <c r="A237" s="117"/>
      <c r="B237" s="140" t="s">
        <v>194</v>
      </c>
      <c r="C237" s="102" t="s">
        <v>16</v>
      </c>
      <c r="D237" s="119">
        <v>10</v>
      </c>
      <c r="E237" s="225"/>
      <c r="F237" s="119">
        <f t="shared" si="8"/>
        <v>0</v>
      </c>
    </row>
    <row r="238" spans="1:6" x14ac:dyDescent="0.2">
      <c r="A238" s="117"/>
      <c r="B238" s="140" t="s">
        <v>154</v>
      </c>
      <c r="C238" s="102" t="s">
        <v>16</v>
      </c>
      <c r="D238" s="119">
        <v>10</v>
      </c>
      <c r="E238" s="225"/>
      <c r="F238" s="119">
        <f t="shared" si="8"/>
        <v>0</v>
      </c>
    </row>
    <row r="239" spans="1:6" x14ac:dyDescent="0.2">
      <c r="A239" s="117"/>
      <c r="B239" s="140" t="s">
        <v>262</v>
      </c>
      <c r="C239" s="102" t="s">
        <v>16</v>
      </c>
      <c r="D239" s="119">
        <v>2</v>
      </c>
      <c r="E239" s="225"/>
      <c r="F239" s="119">
        <f t="shared" si="8"/>
        <v>0</v>
      </c>
    </row>
    <row r="240" spans="1:6" x14ac:dyDescent="0.2">
      <c r="A240" s="117"/>
      <c r="B240" s="140"/>
      <c r="C240" s="102"/>
      <c r="D240" s="119"/>
      <c r="E240" s="119"/>
      <c r="F240" s="119"/>
    </row>
    <row r="241" spans="1:6" ht="25.5" x14ac:dyDescent="0.2">
      <c r="A241" s="117" t="s">
        <v>52</v>
      </c>
      <c r="B241" s="140" t="s">
        <v>264</v>
      </c>
      <c r="C241" s="102"/>
      <c r="D241" s="119"/>
      <c r="E241" s="119"/>
      <c r="F241" s="119">
        <f t="shared" si="8"/>
        <v>0</v>
      </c>
    </row>
    <row r="242" spans="1:6" x14ac:dyDescent="0.2">
      <c r="A242" s="117"/>
      <c r="B242" s="140" t="s">
        <v>109</v>
      </c>
      <c r="C242" s="102" t="s">
        <v>94</v>
      </c>
      <c r="D242" s="119">
        <v>6</v>
      </c>
      <c r="E242" s="225"/>
      <c r="F242" s="119">
        <f t="shared" si="8"/>
        <v>0</v>
      </c>
    </row>
    <row r="243" spans="1:6" x14ac:dyDescent="0.2">
      <c r="A243" s="117"/>
      <c r="B243" s="140"/>
      <c r="C243" s="102"/>
      <c r="D243" s="119"/>
      <c r="E243" s="119"/>
      <c r="F243" s="119">
        <f t="shared" si="8"/>
        <v>0</v>
      </c>
    </row>
    <row r="244" spans="1:6" ht="25.5" x14ac:dyDescent="0.2">
      <c r="A244" s="117" t="s">
        <v>53</v>
      </c>
      <c r="B244" s="140" t="s">
        <v>265</v>
      </c>
      <c r="C244" s="102" t="s">
        <v>18</v>
      </c>
      <c r="D244" s="119">
        <v>1</v>
      </c>
      <c r="E244" s="225"/>
      <c r="F244" s="119">
        <f>+D244*E244</f>
        <v>0</v>
      </c>
    </row>
    <row r="245" spans="1:6" x14ac:dyDescent="0.2">
      <c r="A245" s="117"/>
      <c r="B245" s="140"/>
      <c r="C245" s="102"/>
      <c r="D245" s="119"/>
      <c r="E245" s="119"/>
      <c r="F245" s="119">
        <f t="shared" ref="F245:F281" si="9">+D245*E245</f>
        <v>0</v>
      </c>
    </row>
    <row r="246" spans="1:6" ht="38.25" x14ac:dyDescent="0.2">
      <c r="A246" s="117" t="s">
        <v>54</v>
      </c>
      <c r="B246" s="140" t="s">
        <v>292</v>
      </c>
      <c r="C246" s="102" t="s">
        <v>16</v>
      </c>
      <c r="D246" s="119">
        <v>1</v>
      </c>
      <c r="E246" s="225"/>
      <c r="F246" s="119">
        <f t="shared" si="9"/>
        <v>0</v>
      </c>
    </row>
    <row r="247" spans="1:6" x14ac:dyDescent="0.2">
      <c r="A247" s="117"/>
      <c r="B247" s="140"/>
      <c r="C247" s="102"/>
      <c r="D247" s="119"/>
      <c r="E247" s="119"/>
      <c r="F247" s="119">
        <f t="shared" si="9"/>
        <v>0</v>
      </c>
    </row>
    <row r="248" spans="1:6" x14ac:dyDescent="0.2">
      <c r="A248" s="117" t="s">
        <v>55</v>
      </c>
      <c r="B248" s="140" t="s">
        <v>195</v>
      </c>
      <c r="C248" s="102" t="s">
        <v>18</v>
      </c>
      <c r="D248" s="119">
        <v>1</v>
      </c>
      <c r="E248" s="225"/>
      <c r="F248" s="119">
        <f t="shared" si="9"/>
        <v>0</v>
      </c>
    </row>
    <row r="249" spans="1:6" x14ac:dyDescent="0.2">
      <c r="A249" s="117"/>
      <c r="B249" s="140"/>
      <c r="C249" s="102"/>
      <c r="D249" s="119"/>
      <c r="E249" s="119"/>
      <c r="F249" s="119">
        <f t="shared" si="9"/>
        <v>0</v>
      </c>
    </row>
    <row r="250" spans="1:6" x14ac:dyDescent="0.2">
      <c r="A250" s="117" t="s">
        <v>56</v>
      </c>
      <c r="B250" s="140" t="s">
        <v>144</v>
      </c>
      <c r="C250" s="102" t="s">
        <v>18</v>
      </c>
      <c r="D250" s="119">
        <v>1</v>
      </c>
      <c r="E250" s="225"/>
      <c r="F250" s="119">
        <f t="shared" si="9"/>
        <v>0</v>
      </c>
    </row>
    <row r="251" spans="1:6" x14ac:dyDescent="0.2">
      <c r="A251" s="117"/>
      <c r="B251" s="140"/>
      <c r="C251" s="102"/>
      <c r="D251" s="119"/>
      <c r="E251" s="119"/>
      <c r="F251" s="119"/>
    </row>
    <row r="252" spans="1:6" ht="25.5" x14ac:dyDescent="0.2">
      <c r="A252" s="117" t="s">
        <v>57</v>
      </c>
      <c r="B252" s="140" t="s">
        <v>267</v>
      </c>
      <c r="C252" s="102"/>
      <c r="D252" s="119"/>
      <c r="E252" s="119"/>
      <c r="F252" s="119">
        <f t="shared" ref="F252:F255" si="10">+D252*E252</f>
        <v>0</v>
      </c>
    </row>
    <row r="253" spans="1:6" x14ac:dyDescent="0.2">
      <c r="A253" s="117"/>
      <c r="B253" s="140" t="s">
        <v>293</v>
      </c>
      <c r="C253" s="102" t="s">
        <v>16</v>
      </c>
      <c r="D253" s="119">
        <v>1</v>
      </c>
      <c r="E253" s="225"/>
      <c r="F253" s="119">
        <f t="shared" si="10"/>
        <v>0</v>
      </c>
    </row>
    <row r="254" spans="1:6" x14ac:dyDescent="0.2">
      <c r="A254" s="117"/>
      <c r="B254" s="140"/>
      <c r="C254" s="102"/>
      <c r="D254" s="119"/>
      <c r="E254" s="119"/>
      <c r="F254" s="119"/>
    </row>
    <row r="255" spans="1:6" ht="25.5" x14ac:dyDescent="0.2">
      <c r="A255" s="117" t="s">
        <v>103</v>
      </c>
      <c r="B255" s="140" t="s">
        <v>269</v>
      </c>
      <c r="C255" s="102" t="s">
        <v>16</v>
      </c>
      <c r="D255" s="119">
        <v>3</v>
      </c>
      <c r="E255" s="225"/>
      <c r="F255" s="119">
        <f t="shared" si="10"/>
        <v>0</v>
      </c>
    </row>
    <row r="256" spans="1:6" x14ac:dyDescent="0.2">
      <c r="A256" s="117"/>
      <c r="B256" s="140"/>
      <c r="C256" s="102"/>
      <c r="D256" s="119"/>
      <c r="E256" s="213"/>
      <c r="F256" s="119"/>
    </row>
    <row r="257" spans="1:6" x14ac:dyDescent="0.2">
      <c r="A257" s="117" t="s">
        <v>104</v>
      </c>
      <c r="B257" s="140" t="s">
        <v>270</v>
      </c>
      <c r="C257" s="102"/>
      <c r="D257" s="119"/>
      <c r="E257" s="119"/>
      <c r="F257" s="119">
        <f t="shared" si="9"/>
        <v>0</v>
      </c>
    </row>
    <row r="258" spans="1:6" x14ac:dyDescent="0.2">
      <c r="A258" s="117"/>
      <c r="B258" s="140" t="s">
        <v>271</v>
      </c>
      <c r="C258" s="102"/>
      <c r="D258" s="119"/>
      <c r="E258" s="119"/>
      <c r="F258" s="119">
        <f t="shared" si="9"/>
        <v>0</v>
      </c>
    </row>
    <row r="259" spans="1:6" x14ac:dyDescent="0.2">
      <c r="A259" s="117"/>
      <c r="B259" s="140" t="s">
        <v>272</v>
      </c>
      <c r="C259" s="102"/>
      <c r="D259" s="119"/>
      <c r="E259" s="119"/>
      <c r="F259" s="119">
        <f t="shared" si="9"/>
        <v>0</v>
      </c>
    </row>
    <row r="260" spans="1:6" x14ac:dyDescent="0.2">
      <c r="A260" s="117"/>
      <c r="B260" s="140" t="s">
        <v>273</v>
      </c>
      <c r="C260" s="102"/>
      <c r="D260" s="119"/>
      <c r="E260" s="119"/>
      <c r="F260" s="119">
        <f t="shared" si="9"/>
        <v>0</v>
      </c>
    </row>
    <row r="261" spans="1:6" x14ac:dyDescent="0.2">
      <c r="A261" s="117"/>
      <c r="B261" s="140" t="s">
        <v>274</v>
      </c>
      <c r="C261" s="102" t="s">
        <v>16</v>
      </c>
      <c r="D261" s="119">
        <v>1</v>
      </c>
      <c r="E261" s="225"/>
      <c r="F261" s="119">
        <f t="shared" si="9"/>
        <v>0</v>
      </c>
    </row>
    <row r="262" spans="1:6" x14ac:dyDescent="0.2">
      <c r="A262" s="117"/>
      <c r="B262" s="140"/>
      <c r="C262" s="102"/>
      <c r="D262" s="119"/>
      <c r="E262" s="119"/>
      <c r="F262" s="119">
        <f t="shared" si="9"/>
        <v>0</v>
      </c>
    </row>
    <row r="263" spans="1:6" ht="25.5" x14ac:dyDescent="0.2">
      <c r="A263" s="117" t="s">
        <v>106</v>
      </c>
      <c r="B263" s="140" t="s">
        <v>275</v>
      </c>
      <c r="C263" s="102"/>
      <c r="D263" s="119"/>
      <c r="E263" s="119"/>
      <c r="F263" s="119">
        <f t="shared" si="9"/>
        <v>0</v>
      </c>
    </row>
    <row r="264" spans="1:6" x14ac:dyDescent="0.2">
      <c r="A264" s="117"/>
      <c r="B264" s="140" t="s">
        <v>403</v>
      </c>
      <c r="C264" s="102" t="s">
        <v>94</v>
      </c>
      <c r="D264" s="119">
        <v>5</v>
      </c>
      <c r="E264" s="225"/>
      <c r="F264" s="119">
        <f t="shared" si="9"/>
        <v>0</v>
      </c>
    </row>
    <row r="265" spans="1:6" x14ac:dyDescent="0.2">
      <c r="A265" s="117"/>
      <c r="B265" s="140"/>
      <c r="C265" s="102"/>
      <c r="D265" s="119"/>
      <c r="E265" s="119"/>
      <c r="F265" s="119">
        <f t="shared" si="9"/>
        <v>0</v>
      </c>
    </row>
    <row r="266" spans="1:6" ht="25.5" x14ac:dyDescent="0.2">
      <c r="A266" s="117" t="s">
        <v>160</v>
      </c>
      <c r="B266" s="140" t="s">
        <v>276</v>
      </c>
      <c r="C266" s="102"/>
      <c r="D266" s="119"/>
      <c r="E266" s="119"/>
      <c r="F266" s="119">
        <f t="shared" si="9"/>
        <v>0</v>
      </c>
    </row>
    <row r="267" spans="1:6" x14ac:dyDescent="0.2">
      <c r="A267" s="117"/>
      <c r="B267" s="140" t="s">
        <v>404</v>
      </c>
      <c r="C267" s="102" t="s">
        <v>16</v>
      </c>
      <c r="D267" s="119">
        <v>1</v>
      </c>
      <c r="E267" s="225"/>
      <c r="F267" s="119">
        <f t="shared" si="9"/>
        <v>0</v>
      </c>
    </row>
    <row r="268" spans="1:6" x14ac:dyDescent="0.2">
      <c r="A268" s="117"/>
      <c r="B268" s="140"/>
      <c r="C268" s="102"/>
      <c r="D268" s="119"/>
      <c r="E268" s="119"/>
      <c r="F268" s="119">
        <f t="shared" si="9"/>
        <v>0</v>
      </c>
    </row>
    <row r="269" spans="1:6" x14ac:dyDescent="0.2">
      <c r="A269" s="117" t="s">
        <v>179</v>
      </c>
      <c r="B269" s="140" t="s">
        <v>277</v>
      </c>
      <c r="C269" s="102"/>
      <c r="D269" s="119"/>
      <c r="E269" s="119"/>
      <c r="F269" s="119">
        <f t="shared" si="9"/>
        <v>0</v>
      </c>
    </row>
    <row r="270" spans="1:6" x14ac:dyDescent="0.2">
      <c r="A270" s="117"/>
      <c r="B270" s="140" t="s">
        <v>403</v>
      </c>
      <c r="C270" s="102" t="s">
        <v>16</v>
      </c>
      <c r="D270" s="119">
        <v>2</v>
      </c>
      <c r="E270" s="225"/>
      <c r="F270" s="119">
        <f t="shared" si="9"/>
        <v>0</v>
      </c>
    </row>
    <row r="271" spans="1:6" x14ac:dyDescent="0.2">
      <c r="A271" s="117"/>
      <c r="B271" s="140"/>
      <c r="C271" s="102"/>
      <c r="D271" s="119"/>
      <c r="E271" s="119"/>
      <c r="F271" s="119">
        <f t="shared" si="9"/>
        <v>0</v>
      </c>
    </row>
    <row r="272" spans="1:6" ht="25.5" x14ac:dyDescent="0.2">
      <c r="A272" s="117" t="s">
        <v>180</v>
      </c>
      <c r="B272" s="140" t="s">
        <v>279</v>
      </c>
      <c r="C272" s="102" t="s">
        <v>16</v>
      </c>
      <c r="D272" s="119">
        <v>1</v>
      </c>
      <c r="E272" s="225"/>
      <c r="F272" s="119">
        <f t="shared" si="9"/>
        <v>0</v>
      </c>
    </row>
    <row r="273" spans="1:6" x14ac:dyDescent="0.2">
      <c r="A273" s="117"/>
      <c r="B273" s="140"/>
      <c r="C273" s="102"/>
      <c r="D273" s="119"/>
      <c r="E273" s="119"/>
      <c r="F273" s="119">
        <f t="shared" si="9"/>
        <v>0</v>
      </c>
    </row>
    <row r="274" spans="1:6" ht="25.5" x14ac:dyDescent="0.2">
      <c r="A274" s="117" t="s">
        <v>181</v>
      </c>
      <c r="B274" s="140" t="s">
        <v>294</v>
      </c>
      <c r="C274" s="102"/>
      <c r="D274" s="119"/>
      <c r="E274" s="119"/>
      <c r="F274" s="119">
        <f t="shared" si="9"/>
        <v>0</v>
      </c>
    </row>
    <row r="275" spans="1:6" x14ac:dyDescent="0.2">
      <c r="A275" s="117"/>
      <c r="B275" s="140" t="s">
        <v>295</v>
      </c>
      <c r="C275" s="102" t="s">
        <v>94</v>
      </c>
      <c r="D275" s="119">
        <v>16</v>
      </c>
      <c r="E275" s="225"/>
      <c r="F275" s="119">
        <f t="shared" si="9"/>
        <v>0</v>
      </c>
    </row>
    <row r="276" spans="1:6" x14ac:dyDescent="0.2">
      <c r="A276" s="117"/>
      <c r="B276" s="140"/>
      <c r="C276" s="102"/>
      <c r="D276" s="119"/>
      <c r="E276" s="119"/>
      <c r="F276" s="119">
        <f t="shared" si="9"/>
        <v>0</v>
      </c>
    </row>
    <row r="277" spans="1:6" x14ac:dyDescent="0.2">
      <c r="A277" s="117" t="s">
        <v>182</v>
      </c>
      <c r="B277" s="140" t="s">
        <v>296</v>
      </c>
      <c r="C277" s="102"/>
      <c r="D277" s="119"/>
      <c r="E277" s="119"/>
      <c r="F277" s="119">
        <f t="shared" si="9"/>
        <v>0</v>
      </c>
    </row>
    <row r="278" spans="1:6" x14ac:dyDescent="0.2">
      <c r="A278" s="117"/>
      <c r="B278" s="140" t="s">
        <v>297</v>
      </c>
      <c r="C278" s="102" t="s">
        <v>18</v>
      </c>
      <c r="D278" s="119">
        <v>1</v>
      </c>
      <c r="E278" s="160"/>
      <c r="F278" s="119">
        <f t="shared" si="9"/>
        <v>0</v>
      </c>
    </row>
    <row r="279" spans="1:6" x14ac:dyDescent="0.2">
      <c r="A279" s="117"/>
      <c r="B279" s="140"/>
      <c r="C279" s="102"/>
      <c r="D279" s="119"/>
      <c r="E279" s="119"/>
      <c r="F279" s="119"/>
    </row>
    <row r="280" spans="1:6" ht="25.5" x14ac:dyDescent="0.2">
      <c r="A280" s="71" t="s">
        <v>411</v>
      </c>
      <c r="B280" s="79" t="s">
        <v>564</v>
      </c>
      <c r="C280" s="73" t="s">
        <v>18</v>
      </c>
      <c r="D280" s="77">
        <v>1</v>
      </c>
      <c r="E280" s="160"/>
      <c r="F280" s="77">
        <f t="shared" si="9"/>
        <v>0</v>
      </c>
    </row>
    <row r="281" spans="1:6" x14ac:dyDescent="0.2">
      <c r="A281" s="117"/>
      <c r="B281" s="140"/>
      <c r="C281" s="102"/>
      <c r="D281" s="119"/>
      <c r="E281" s="119"/>
      <c r="F281" s="119">
        <f t="shared" si="9"/>
        <v>0</v>
      </c>
    </row>
    <row r="282" spans="1:6" x14ac:dyDescent="0.2">
      <c r="A282" s="117" t="s">
        <v>412</v>
      </c>
      <c r="B282" s="140" t="s">
        <v>108</v>
      </c>
      <c r="C282" s="102"/>
      <c r="D282" s="36">
        <v>0.03</v>
      </c>
      <c r="E282" s="119">
        <f>SUM(F209:F281)</f>
        <v>0</v>
      </c>
      <c r="F282" s="119">
        <f>+D282*E282</f>
        <v>0</v>
      </c>
    </row>
    <row r="283" spans="1:6" x14ac:dyDescent="0.2">
      <c r="A283" s="117"/>
      <c r="B283" s="140"/>
      <c r="C283" s="102"/>
      <c r="D283" s="119"/>
      <c r="E283" s="119"/>
      <c r="F283" s="119"/>
    </row>
    <row r="284" spans="1:6" x14ac:dyDescent="0.2">
      <c r="A284" s="117"/>
      <c r="B284" s="112" t="str">
        <f>CONCATENATE(B209," SKUPAJ:")</f>
        <v>B / STROJNE INŠTALACIJE  SKUPAJ:</v>
      </c>
      <c r="C284" s="98"/>
      <c r="D284" s="185"/>
      <c r="E284" s="185"/>
      <c r="F284" s="186">
        <f>SUM(F210:F283)</f>
        <v>0</v>
      </c>
    </row>
    <row r="285" spans="1:6" x14ac:dyDescent="0.2">
      <c r="A285" s="117"/>
      <c r="B285" s="114"/>
      <c r="C285" s="115"/>
      <c r="D285" s="189"/>
      <c r="E285" s="189"/>
      <c r="F285" s="189"/>
    </row>
  </sheetData>
  <sheetProtection algorithmName="SHA-512" hashValue="aJZUsxs3gcNYJ+K0iY/bDINqBciGAB85/GjUv5rWT8Ab4pO6TbM7QGsrj19ucggcZRUO4Cw9eyF+cQkAylfLiw==" saltValue="SdmnHX2cHshZLmDp5+y19w==" spinCount="100000" sheet="1" selectLockedCells="1"/>
  <mergeCells count="2">
    <mergeCell ref="B6:F6"/>
    <mergeCell ref="B7:F7"/>
  </mergeCells>
  <phoneticPr fontId="9" type="noConversion"/>
  <pageMargins left="0.70866141732283472" right="0.70866141732283472" top="0.82416666666666671" bottom="0.74803149606299213" header="0.31496062992125984" footer="0.31496062992125984"/>
  <pageSetup paperSize="9" scale="92" orientation="portrait" r:id="rId1"/>
  <headerFooter>
    <oddHeader xml:space="preserve">&amp;L&amp;9Popis del&amp;R&amp;9ŠIRITEV VODOVODA LITIJA-ŠMARTNO
POVEZAVA MED ZAJETJEM OB LJUBLJANSKI 
IN VODOHRANOM NA SVIBNU
</oddHeader>
    <oddFooter>&amp;C&amp;9Stran &amp;P od &amp;N&amp;R&amp;9Občina Litija</oddFooter>
  </headerFooter>
  <rowBreaks count="8" manualBreakCount="8">
    <brk id="38" max="5" man="1"/>
    <brk id="73" max="5" man="1"/>
    <brk id="100" max="5" man="1"/>
    <brk id="122" max="5" man="1"/>
    <brk id="158" max="5" man="1"/>
    <brk id="193" max="5" man="1"/>
    <brk id="207" max="5" man="1"/>
    <brk id="25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7FF1E-FDAB-409C-A262-1CC4F6792155}">
  <dimension ref="A1:K120"/>
  <sheetViews>
    <sheetView showZeros="0" view="pageBreakPreview" topLeftCell="A9" zoomScale="115" zoomScaleNormal="115" zoomScaleSheetLayoutView="115" workbookViewId="0">
      <selection activeCell="E28" sqref="E28"/>
    </sheetView>
  </sheetViews>
  <sheetFormatPr defaultColWidth="9.140625" defaultRowHeight="5.65" customHeight="1" x14ac:dyDescent="0.2"/>
  <cols>
    <col min="1" max="1" width="4.7109375" style="1" customWidth="1"/>
    <col min="2" max="2" width="50.7109375" style="33" customWidth="1"/>
    <col min="3" max="3" width="5.7109375" style="3" customWidth="1"/>
    <col min="4" max="4" width="7.7109375" style="37" customWidth="1"/>
    <col min="5" max="5" width="10.7109375" style="37" customWidth="1"/>
    <col min="6" max="6" width="13.140625" style="37" bestFit="1" customWidth="1"/>
    <col min="7" max="16384" width="9.140625" style="5"/>
  </cols>
  <sheetData>
    <row r="1" spans="1:6" ht="12.75" x14ac:dyDescent="0.2">
      <c r="A1" s="216" t="s">
        <v>9</v>
      </c>
      <c r="B1" s="215" t="s">
        <v>10</v>
      </c>
      <c r="C1" s="216" t="s">
        <v>11</v>
      </c>
      <c r="D1" s="217" t="s">
        <v>12</v>
      </c>
      <c r="E1" s="217" t="s">
        <v>13</v>
      </c>
      <c r="F1" s="217" t="s">
        <v>14</v>
      </c>
    </row>
    <row r="2" spans="1:6" ht="12.75" x14ac:dyDescent="0.2">
      <c r="A2" s="117"/>
      <c r="B2" s="195"/>
      <c r="C2" s="115"/>
      <c r="D2" s="189"/>
      <c r="E2" s="189"/>
      <c r="F2" s="189"/>
    </row>
    <row r="3" spans="1:6" ht="15.75" x14ac:dyDescent="0.2">
      <c r="A3" s="117"/>
      <c r="B3" s="226" t="s">
        <v>156</v>
      </c>
      <c r="C3" s="102"/>
      <c r="D3" s="119"/>
      <c r="E3" s="119"/>
      <c r="F3" s="119"/>
    </row>
    <row r="4" spans="1:6" ht="12.75" x14ac:dyDescent="0.2">
      <c r="A4" s="117"/>
      <c r="B4" s="140"/>
      <c r="C4" s="102"/>
      <c r="D4" s="119"/>
      <c r="E4" s="119"/>
      <c r="F4" s="119"/>
    </row>
    <row r="5" spans="1:6" ht="12.75" x14ac:dyDescent="0.2">
      <c r="A5" s="117"/>
      <c r="B5" s="227" t="s">
        <v>199</v>
      </c>
      <c r="C5" s="228"/>
      <c r="D5" s="228"/>
      <c r="E5" s="228"/>
      <c r="F5" s="229"/>
    </row>
    <row r="6" spans="1:6" ht="12.75" x14ac:dyDescent="0.2">
      <c r="A6" s="117"/>
      <c r="B6" s="230"/>
      <c r="C6" s="105"/>
      <c r="D6" s="231"/>
      <c r="E6" s="231"/>
      <c r="F6" s="232"/>
    </row>
    <row r="7" spans="1:6" ht="12.75" x14ac:dyDescent="0.2">
      <c r="A7" s="117"/>
      <c r="B7" s="167" t="str">
        <f>B20</f>
        <v>I. PRIPRAVLJALNA DELA</v>
      </c>
      <c r="C7" s="102"/>
      <c r="D7" s="168"/>
      <c r="E7" s="168"/>
      <c r="F7" s="169">
        <f>F46</f>
        <v>0</v>
      </c>
    </row>
    <row r="8" spans="1:6" ht="12.75" x14ac:dyDescent="0.2">
      <c r="A8" s="117"/>
      <c r="B8" s="167"/>
      <c r="C8" s="102"/>
      <c r="D8" s="168"/>
      <c r="E8" s="168"/>
      <c r="F8" s="169"/>
    </row>
    <row r="9" spans="1:6" ht="12.75" x14ac:dyDescent="0.2">
      <c r="A9" s="117"/>
      <c r="B9" s="167" t="str">
        <f>B49</f>
        <v>II. ZEMELJSKA DELA</v>
      </c>
      <c r="C9" s="102"/>
      <c r="D9" s="168"/>
      <c r="E9" s="168"/>
      <c r="F9" s="169">
        <f>F76</f>
        <v>0</v>
      </c>
    </row>
    <row r="10" spans="1:6" ht="12.75" x14ac:dyDescent="0.2">
      <c r="A10" s="117"/>
      <c r="B10" s="167"/>
      <c r="C10" s="102"/>
      <c r="D10" s="168"/>
      <c r="E10" s="168"/>
      <c r="F10" s="169"/>
    </row>
    <row r="11" spans="1:6" ht="12.75" x14ac:dyDescent="0.2">
      <c r="A11" s="117"/>
      <c r="B11" s="167" t="str">
        <f>B79</f>
        <v>III. PODVRTAVANJE PO TEHNOLOGIJI HDD ZA CEVOVOD POD PROMETNI INFRASTRUKTURO (CESTA + ŽELEZNICA)</v>
      </c>
      <c r="C11" s="102"/>
      <c r="D11" s="168"/>
      <c r="E11" s="168"/>
      <c r="F11" s="169">
        <f>F91</f>
        <v>0</v>
      </c>
    </row>
    <row r="12" spans="1:6" ht="12.75" x14ac:dyDescent="0.2">
      <c r="A12" s="117"/>
      <c r="B12" s="167"/>
      <c r="C12" s="102"/>
      <c r="D12" s="168"/>
      <c r="E12" s="168"/>
      <c r="F12" s="169"/>
    </row>
    <row r="13" spans="1:6" ht="12.75" x14ac:dyDescent="0.2">
      <c r="A13" s="117"/>
      <c r="B13" s="167" t="str">
        <f>B94</f>
        <v>IV. VOZIŠČNE KONSTRUKCIJE</v>
      </c>
      <c r="C13" s="102"/>
      <c r="D13" s="168"/>
      <c r="E13" s="168"/>
      <c r="F13" s="169">
        <f>F108</f>
        <v>0</v>
      </c>
    </row>
    <row r="14" spans="1:6" ht="12.75" x14ac:dyDescent="0.2">
      <c r="A14" s="117"/>
      <c r="B14" s="167"/>
      <c r="C14" s="102"/>
      <c r="D14" s="168"/>
      <c r="E14" s="168"/>
      <c r="F14" s="169"/>
    </row>
    <row r="15" spans="1:6" ht="12.75" x14ac:dyDescent="0.2">
      <c r="A15" s="117"/>
      <c r="B15" s="167" t="str">
        <f>B111</f>
        <v>V. ASFALTERSKA DELA</v>
      </c>
      <c r="C15" s="102"/>
      <c r="D15" s="168"/>
      <c r="E15" s="168"/>
      <c r="F15" s="169">
        <f>F119</f>
        <v>0</v>
      </c>
    </row>
    <row r="16" spans="1:6" ht="12.75" x14ac:dyDescent="0.2">
      <c r="A16" s="117"/>
      <c r="B16" s="233"/>
      <c r="C16" s="234"/>
      <c r="D16" s="235"/>
      <c r="E16" s="235"/>
      <c r="F16" s="236"/>
    </row>
    <row r="17" spans="1:11" ht="12.75" x14ac:dyDescent="0.2">
      <c r="A17" s="117"/>
      <c r="B17" s="170" t="s">
        <v>409</v>
      </c>
      <c r="C17" s="98"/>
      <c r="D17" s="171"/>
      <c r="E17" s="171"/>
      <c r="F17" s="172">
        <f>SUM(F6:F16)</f>
        <v>0</v>
      </c>
    </row>
    <row r="18" spans="1:11" ht="12.75" x14ac:dyDescent="0.2">
      <c r="A18" s="117"/>
      <c r="B18" s="187"/>
      <c r="C18" s="102"/>
      <c r="D18" s="168"/>
      <c r="E18" s="168"/>
      <c r="F18" s="168"/>
    </row>
    <row r="19" spans="1:11" ht="12.75" x14ac:dyDescent="0.2">
      <c r="A19" s="117"/>
      <c r="B19" s="187"/>
      <c r="C19" s="102"/>
      <c r="D19" s="168"/>
      <c r="E19" s="168"/>
      <c r="F19" s="168"/>
    </row>
    <row r="20" spans="1:11" ht="12.75" x14ac:dyDescent="0.2">
      <c r="A20" s="117"/>
      <c r="B20" s="188" t="s">
        <v>89</v>
      </c>
      <c r="C20" s="102"/>
      <c r="D20" s="119"/>
      <c r="E20" s="119"/>
      <c r="F20" s="119"/>
    </row>
    <row r="21" spans="1:11" ht="12.75" x14ac:dyDescent="0.2">
      <c r="A21" s="117"/>
      <c r="B21" s="140"/>
      <c r="C21" s="102"/>
      <c r="D21" s="119"/>
      <c r="E21" s="119"/>
      <c r="F21" s="119"/>
    </row>
    <row r="22" spans="1:11" ht="38.25" x14ac:dyDescent="0.2">
      <c r="A22" s="117" t="s">
        <v>15</v>
      </c>
      <c r="B22" s="140" t="s">
        <v>82</v>
      </c>
      <c r="C22" s="102" t="s">
        <v>27</v>
      </c>
      <c r="D22" s="119">
        <v>943</v>
      </c>
      <c r="E22" s="225"/>
      <c r="F22" s="119">
        <f t="shared" ref="F22:F45" si="0">D22*E22</f>
        <v>0</v>
      </c>
    </row>
    <row r="23" spans="1:11" ht="12.75" x14ac:dyDescent="0.2">
      <c r="A23" s="117"/>
      <c r="B23" s="140"/>
      <c r="C23" s="102"/>
      <c r="D23" s="119"/>
      <c r="E23" s="119"/>
      <c r="F23" s="119">
        <f t="shared" si="0"/>
        <v>0</v>
      </c>
    </row>
    <row r="24" spans="1:11" ht="38.25" x14ac:dyDescent="0.2">
      <c r="A24" s="117" t="s">
        <v>17</v>
      </c>
      <c r="B24" s="140" t="s">
        <v>83</v>
      </c>
      <c r="C24" s="102" t="s">
        <v>18</v>
      </c>
      <c r="D24" s="119">
        <v>1</v>
      </c>
      <c r="E24" s="225"/>
      <c r="F24" s="119">
        <f t="shared" si="0"/>
        <v>0</v>
      </c>
    </row>
    <row r="25" spans="1:11" ht="12.75" x14ac:dyDescent="0.2">
      <c r="A25" s="117"/>
      <c r="B25" s="140"/>
      <c r="C25" s="102"/>
      <c r="D25" s="119"/>
      <c r="E25" s="119"/>
      <c r="F25" s="119">
        <f t="shared" si="0"/>
        <v>0</v>
      </c>
    </row>
    <row r="26" spans="1:11" ht="38.25" x14ac:dyDescent="0.2">
      <c r="A26" s="117" t="s">
        <v>19</v>
      </c>
      <c r="B26" s="140" t="s">
        <v>50</v>
      </c>
      <c r="C26" s="102" t="s">
        <v>27</v>
      </c>
      <c r="D26" s="119">
        <f>D22</f>
        <v>943</v>
      </c>
      <c r="E26" s="225"/>
      <c r="F26" s="119">
        <f t="shared" si="0"/>
        <v>0</v>
      </c>
    </row>
    <row r="27" spans="1:11" ht="12.75" x14ac:dyDescent="0.2">
      <c r="A27" s="117"/>
      <c r="B27" s="140"/>
      <c r="C27" s="102"/>
      <c r="D27" s="119"/>
      <c r="E27" s="119"/>
      <c r="F27" s="119">
        <f t="shared" si="0"/>
        <v>0</v>
      </c>
    </row>
    <row r="28" spans="1:11" ht="12.75" x14ac:dyDescent="0.2">
      <c r="A28" s="117" t="s">
        <v>20</v>
      </c>
      <c r="B28" s="140" t="s">
        <v>26</v>
      </c>
      <c r="C28" s="102" t="s">
        <v>27</v>
      </c>
      <c r="D28" s="119">
        <v>227</v>
      </c>
      <c r="E28" s="225"/>
      <c r="F28" s="119">
        <f t="shared" si="0"/>
        <v>0</v>
      </c>
    </row>
    <row r="29" spans="1:11" ht="12.75" x14ac:dyDescent="0.2">
      <c r="A29" s="117"/>
      <c r="B29" s="140"/>
      <c r="C29" s="102"/>
      <c r="D29" s="119"/>
      <c r="E29" s="119"/>
      <c r="F29" s="119">
        <f t="shared" si="0"/>
        <v>0</v>
      </c>
    </row>
    <row r="30" spans="1:11" ht="38.25" x14ac:dyDescent="0.2">
      <c r="A30" s="117" t="s">
        <v>21</v>
      </c>
      <c r="B30" s="140" t="s">
        <v>51</v>
      </c>
      <c r="C30" s="102" t="s">
        <v>23</v>
      </c>
      <c r="D30" s="119">
        <v>150</v>
      </c>
      <c r="E30" s="225"/>
      <c r="F30" s="119">
        <f t="shared" si="0"/>
        <v>0</v>
      </c>
    </row>
    <row r="31" spans="1:11" ht="12.75" x14ac:dyDescent="0.2">
      <c r="A31" s="117"/>
      <c r="B31" s="140"/>
      <c r="C31" s="102"/>
      <c r="D31" s="119"/>
      <c r="E31" s="119"/>
      <c r="F31" s="119">
        <f t="shared" si="0"/>
        <v>0</v>
      </c>
    </row>
    <row r="32" spans="1:11" ht="63.75" x14ac:dyDescent="0.2">
      <c r="A32" s="117" t="s">
        <v>22</v>
      </c>
      <c r="B32" s="140" t="s">
        <v>196</v>
      </c>
      <c r="C32" s="102" t="s">
        <v>16</v>
      </c>
      <c r="D32" s="119">
        <v>12</v>
      </c>
      <c r="E32" s="225"/>
      <c r="F32" s="119">
        <f t="shared" si="0"/>
        <v>0</v>
      </c>
      <c r="K32" s="38"/>
    </row>
    <row r="33" spans="1:11" ht="12.75" x14ac:dyDescent="0.2">
      <c r="A33" s="117"/>
      <c r="B33" s="140"/>
      <c r="C33" s="102"/>
      <c r="D33" s="119"/>
      <c r="E33" s="119"/>
      <c r="F33" s="119"/>
      <c r="K33" s="38"/>
    </row>
    <row r="34" spans="1:11" ht="26.25" customHeight="1" x14ac:dyDescent="0.2">
      <c r="A34" s="117" t="s">
        <v>24</v>
      </c>
      <c r="B34" s="140" t="s">
        <v>592</v>
      </c>
      <c r="C34" s="102" t="s">
        <v>94</v>
      </c>
      <c r="D34" s="119">
        <v>10</v>
      </c>
      <c r="E34" s="225"/>
      <c r="F34" s="119">
        <f t="shared" si="0"/>
        <v>0</v>
      </c>
      <c r="K34" s="38"/>
    </row>
    <row r="35" spans="1:11" ht="12.75" x14ac:dyDescent="0.2">
      <c r="A35" s="117"/>
      <c r="B35" s="140"/>
      <c r="C35" s="102"/>
      <c r="D35" s="119"/>
      <c r="E35" s="119"/>
      <c r="F35" s="119"/>
      <c r="K35" s="38"/>
    </row>
    <row r="36" spans="1:11" ht="12.75" x14ac:dyDescent="0.2">
      <c r="A36" s="117" t="s">
        <v>52</v>
      </c>
      <c r="B36" s="140" t="s">
        <v>585</v>
      </c>
      <c r="C36" s="102"/>
      <c r="D36" s="119"/>
      <c r="E36" s="119"/>
      <c r="F36" s="119"/>
      <c r="K36" s="38"/>
    </row>
    <row r="37" spans="1:11" ht="25.5" x14ac:dyDescent="0.2">
      <c r="A37" s="117"/>
      <c r="B37" s="140" t="s">
        <v>84</v>
      </c>
      <c r="C37" s="102" t="s">
        <v>30</v>
      </c>
      <c r="D37" s="119">
        <v>80</v>
      </c>
      <c r="E37" s="225"/>
      <c r="F37" s="119">
        <f>D37*E37</f>
        <v>0</v>
      </c>
      <c r="K37" s="38"/>
    </row>
    <row r="38" spans="1:11" ht="38.25" x14ac:dyDescent="0.2">
      <c r="A38" s="117"/>
      <c r="B38" s="140" t="s">
        <v>63</v>
      </c>
      <c r="C38" s="102" t="s">
        <v>23</v>
      </c>
      <c r="D38" s="119">
        <v>90</v>
      </c>
      <c r="E38" s="225"/>
      <c r="F38" s="119">
        <f>D38*E38</f>
        <v>0</v>
      </c>
      <c r="K38" s="38"/>
    </row>
    <row r="39" spans="1:11" ht="25.5" x14ac:dyDescent="0.2">
      <c r="A39" s="117"/>
      <c r="B39" s="140" t="s">
        <v>586</v>
      </c>
      <c r="C39" s="102" t="s">
        <v>30</v>
      </c>
      <c r="D39" s="119">
        <v>60</v>
      </c>
      <c r="E39" s="225"/>
      <c r="F39" s="119">
        <f>D39*E39</f>
        <v>0</v>
      </c>
      <c r="K39" s="38"/>
    </row>
    <row r="40" spans="1:11" ht="78.75" customHeight="1" x14ac:dyDescent="0.2">
      <c r="A40" s="117"/>
      <c r="B40" s="140" t="s">
        <v>588</v>
      </c>
      <c r="C40" s="102" t="s">
        <v>30</v>
      </c>
      <c r="D40" s="119">
        <v>60</v>
      </c>
      <c r="E40" s="225"/>
      <c r="F40" s="119">
        <f t="shared" ref="F40" si="1">D40*E40</f>
        <v>0</v>
      </c>
      <c r="K40" s="38"/>
    </row>
    <row r="41" spans="1:11" ht="89.25" x14ac:dyDescent="0.2">
      <c r="A41" s="117"/>
      <c r="B41" s="140" t="s">
        <v>589</v>
      </c>
      <c r="C41" s="102" t="s">
        <v>23</v>
      </c>
      <c r="D41" s="119">
        <v>90</v>
      </c>
      <c r="E41" s="225"/>
      <c r="F41" s="119">
        <f t="shared" ref="F41" si="2">D41*E41</f>
        <v>0</v>
      </c>
      <c r="K41" s="38"/>
    </row>
    <row r="42" spans="1:11" ht="54.75" customHeight="1" x14ac:dyDescent="0.2">
      <c r="A42" s="117"/>
      <c r="B42" s="140" t="s">
        <v>590</v>
      </c>
      <c r="C42" s="102" t="s">
        <v>23</v>
      </c>
      <c r="D42" s="119">
        <v>80</v>
      </c>
      <c r="E42" s="225"/>
      <c r="F42" s="119">
        <f t="shared" ref="F42" si="3">D42*E42</f>
        <v>0</v>
      </c>
      <c r="K42" s="38"/>
    </row>
    <row r="43" spans="1:11" ht="12.75" x14ac:dyDescent="0.2">
      <c r="A43" s="117"/>
      <c r="B43" s="140"/>
      <c r="C43" s="102"/>
      <c r="D43" s="119"/>
      <c r="E43" s="119"/>
      <c r="F43" s="119">
        <f t="shared" si="0"/>
        <v>0</v>
      </c>
    </row>
    <row r="44" spans="1:11" ht="25.5" x14ac:dyDescent="0.2">
      <c r="A44" s="117" t="s">
        <v>53</v>
      </c>
      <c r="B44" s="140" t="s">
        <v>58</v>
      </c>
      <c r="C44" s="102" t="s">
        <v>18</v>
      </c>
      <c r="D44" s="119">
        <v>1</v>
      </c>
      <c r="E44" s="225"/>
      <c r="F44" s="119">
        <f t="shared" si="0"/>
        <v>0</v>
      </c>
    </row>
    <row r="45" spans="1:11" ht="12.75" x14ac:dyDescent="0.2">
      <c r="A45" s="117"/>
      <c r="B45" s="140"/>
      <c r="C45" s="102"/>
      <c r="D45" s="119"/>
      <c r="E45" s="119"/>
      <c r="F45" s="119">
        <f t="shared" si="0"/>
        <v>0</v>
      </c>
    </row>
    <row r="46" spans="1:11" ht="12.75" x14ac:dyDescent="0.2">
      <c r="A46" s="117"/>
      <c r="B46" s="193" t="s">
        <v>90</v>
      </c>
      <c r="C46" s="98"/>
      <c r="D46" s="185"/>
      <c r="E46" s="185"/>
      <c r="F46" s="186">
        <f>+SUM(F21:F45)</f>
        <v>0</v>
      </c>
    </row>
    <row r="47" spans="1:11" ht="12.75" x14ac:dyDescent="0.2">
      <c r="A47" s="117"/>
      <c r="B47" s="140"/>
      <c r="C47" s="102"/>
      <c r="D47" s="119"/>
      <c r="E47" s="119"/>
      <c r="F47" s="119"/>
    </row>
    <row r="48" spans="1:11" ht="12.75" x14ac:dyDescent="0.2">
      <c r="A48" s="117"/>
      <c r="B48" s="140"/>
      <c r="C48" s="102"/>
      <c r="D48" s="119"/>
      <c r="E48" s="119"/>
      <c r="F48" s="119"/>
    </row>
    <row r="49" spans="1:11" ht="12.75" x14ac:dyDescent="0.2">
      <c r="A49" s="117"/>
      <c r="B49" s="188" t="s">
        <v>80</v>
      </c>
      <c r="C49" s="102"/>
      <c r="D49" s="119"/>
      <c r="E49" s="119"/>
      <c r="F49" s="119"/>
    </row>
    <row r="50" spans="1:11" ht="12.75" x14ac:dyDescent="0.2">
      <c r="A50" s="117"/>
      <c r="B50" s="140"/>
      <c r="C50" s="102"/>
      <c r="D50" s="119"/>
      <c r="E50" s="119"/>
      <c r="F50" s="119"/>
    </row>
    <row r="51" spans="1:11" ht="25.5" x14ac:dyDescent="0.2">
      <c r="A51" s="117" t="s">
        <v>25</v>
      </c>
      <c r="B51" s="140" t="s">
        <v>84</v>
      </c>
      <c r="C51" s="102" t="s">
        <v>30</v>
      </c>
      <c r="D51" s="119">
        <v>180</v>
      </c>
      <c r="E51" s="225"/>
      <c r="F51" s="119">
        <f>D51*E51</f>
        <v>0</v>
      </c>
    </row>
    <row r="52" spans="1:11" ht="12.75" x14ac:dyDescent="0.2">
      <c r="A52" s="117"/>
      <c r="B52" s="140"/>
      <c r="C52" s="102"/>
      <c r="D52" s="119"/>
      <c r="E52" s="119"/>
      <c r="F52" s="119">
        <f t="shared" ref="F52:F74" si="4">D52*E52</f>
        <v>0</v>
      </c>
    </row>
    <row r="53" spans="1:11" ht="51" x14ac:dyDescent="0.2">
      <c r="A53" s="117" t="s">
        <v>28</v>
      </c>
      <c r="B53" s="140" t="s">
        <v>197</v>
      </c>
      <c r="C53" s="237" t="s">
        <v>30</v>
      </c>
      <c r="D53" s="238">
        <v>1400</v>
      </c>
      <c r="E53" s="119"/>
      <c r="F53" s="119">
        <f t="shared" si="4"/>
        <v>0</v>
      </c>
    </row>
    <row r="54" spans="1:11" ht="12.75" x14ac:dyDescent="0.2">
      <c r="A54" s="117"/>
      <c r="B54" s="140" t="s">
        <v>33</v>
      </c>
      <c r="C54" s="102" t="s">
        <v>30</v>
      </c>
      <c r="D54" s="119">
        <f>+D53*(1/10)</f>
        <v>140</v>
      </c>
      <c r="E54" s="225"/>
      <c r="F54" s="119">
        <f t="shared" si="4"/>
        <v>0</v>
      </c>
    </row>
    <row r="55" spans="1:11" ht="12.75" x14ac:dyDescent="0.2">
      <c r="A55" s="117"/>
      <c r="B55" s="140" t="s">
        <v>34</v>
      </c>
      <c r="C55" s="102" t="s">
        <v>30</v>
      </c>
      <c r="D55" s="119">
        <f>+D53*(4/5)</f>
        <v>1120</v>
      </c>
      <c r="E55" s="225"/>
      <c r="F55" s="119">
        <f t="shared" si="4"/>
        <v>0</v>
      </c>
    </row>
    <row r="56" spans="1:11" ht="12.75" x14ac:dyDescent="0.2">
      <c r="A56" s="117"/>
      <c r="B56" s="140" t="s">
        <v>142</v>
      </c>
      <c r="C56" s="102" t="s">
        <v>30</v>
      </c>
      <c r="D56" s="119">
        <f>+D53*0.1</f>
        <v>140</v>
      </c>
      <c r="E56" s="225"/>
      <c r="F56" s="119">
        <f t="shared" si="4"/>
        <v>0</v>
      </c>
      <c r="K56" s="4"/>
    </row>
    <row r="57" spans="1:11" ht="12.75" x14ac:dyDescent="0.2">
      <c r="A57" s="117"/>
      <c r="B57" s="140"/>
      <c r="C57" s="102"/>
      <c r="D57" s="119"/>
      <c r="E57" s="119"/>
      <c r="F57" s="119">
        <f t="shared" si="4"/>
        <v>0</v>
      </c>
    </row>
    <row r="58" spans="1:11" ht="76.5" x14ac:dyDescent="0.2">
      <c r="A58" s="117" t="s">
        <v>29</v>
      </c>
      <c r="B58" s="140" t="s">
        <v>587</v>
      </c>
      <c r="C58" s="102" t="s">
        <v>30</v>
      </c>
      <c r="D58" s="119">
        <f>D64+D66+D68</f>
        <v>405</v>
      </c>
      <c r="E58" s="225"/>
      <c r="F58" s="119">
        <f t="shared" si="4"/>
        <v>0</v>
      </c>
    </row>
    <row r="59" spans="1:11" ht="12.75" x14ac:dyDescent="0.2">
      <c r="A59" s="117"/>
      <c r="B59" s="140"/>
      <c r="C59" s="102"/>
      <c r="D59" s="119"/>
      <c r="E59" s="119"/>
      <c r="F59" s="119">
        <f t="shared" si="4"/>
        <v>0</v>
      </c>
    </row>
    <row r="60" spans="1:11" ht="51" x14ac:dyDescent="0.2">
      <c r="A60" s="117" t="s">
        <v>49</v>
      </c>
      <c r="B60" s="140" t="s">
        <v>62</v>
      </c>
      <c r="C60" s="102" t="s">
        <v>27</v>
      </c>
      <c r="D60" s="119">
        <v>280</v>
      </c>
      <c r="E60" s="225"/>
      <c r="F60" s="119">
        <f t="shared" si="4"/>
        <v>0</v>
      </c>
    </row>
    <row r="61" spans="1:11" ht="12.75" x14ac:dyDescent="0.2">
      <c r="A61" s="117"/>
      <c r="B61" s="140"/>
      <c r="C61" s="102"/>
      <c r="D61" s="119"/>
      <c r="E61" s="119"/>
      <c r="F61" s="119">
        <f t="shared" si="4"/>
        <v>0</v>
      </c>
    </row>
    <row r="62" spans="1:11" ht="25.5" x14ac:dyDescent="0.2">
      <c r="A62" s="117" t="s">
        <v>68</v>
      </c>
      <c r="B62" s="140" t="s">
        <v>85</v>
      </c>
      <c r="C62" s="102" t="s">
        <v>23</v>
      </c>
      <c r="D62" s="119">
        <v>460</v>
      </c>
      <c r="E62" s="225"/>
      <c r="F62" s="119">
        <f t="shared" si="4"/>
        <v>0</v>
      </c>
    </row>
    <row r="63" spans="1:11" ht="12.75" x14ac:dyDescent="0.2">
      <c r="A63" s="117"/>
      <c r="B63" s="140"/>
      <c r="C63" s="102"/>
      <c r="D63" s="119"/>
      <c r="E63" s="119"/>
      <c r="F63" s="119">
        <f t="shared" si="4"/>
        <v>0</v>
      </c>
    </row>
    <row r="64" spans="1:11" ht="38.25" x14ac:dyDescent="0.2">
      <c r="A64" s="117" t="s">
        <v>69</v>
      </c>
      <c r="B64" s="140" t="s">
        <v>86</v>
      </c>
      <c r="C64" s="102" t="s">
        <v>30</v>
      </c>
      <c r="D64" s="119">
        <v>55</v>
      </c>
      <c r="E64" s="225"/>
      <c r="F64" s="119">
        <f t="shared" si="4"/>
        <v>0</v>
      </c>
    </row>
    <row r="65" spans="1:6" ht="12.75" x14ac:dyDescent="0.2">
      <c r="A65" s="117"/>
      <c r="B65" s="140"/>
      <c r="C65" s="102"/>
      <c r="D65" s="119"/>
      <c r="E65" s="119"/>
      <c r="F65" s="119">
        <f t="shared" si="4"/>
        <v>0</v>
      </c>
    </row>
    <row r="66" spans="1:6" ht="25.5" x14ac:dyDescent="0.2">
      <c r="A66" s="117" t="s">
        <v>70</v>
      </c>
      <c r="B66" s="140" t="s">
        <v>88</v>
      </c>
      <c r="C66" s="102" t="s">
        <v>30</v>
      </c>
      <c r="D66" s="119">
        <v>200</v>
      </c>
      <c r="E66" s="225"/>
      <c r="F66" s="119">
        <f t="shared" si="4"/>
        <v>0</v>
      </c>
    </row>
    <row r="67" spans="1:6" ht="12.75" x14ac:dyDescent="0.2">
      <c r="A67" s="117"/>
      <c r="B67" s="140"/>
      <c r="C67" s="102"/>
      <c r="D67" s="119"/>
      <c r="E67" s="119"/>
      <c r="F67" s="119">
        <f t="shared" si="4"/>
        <v>0</v>
      </c>
    </row>
    <row r="68" spans="1:6" ht="51" x14ac:dyDescent="0.2">
      <c r="A68" s="117" t="s">
        <v>71</v>
      </c>
      <c r="B68" s="140" t="s">
        <v>87</v>
      </c>
      <c r="C68" s="102" t="s">
        <v>30</v>
      </c>
      <c r="D68" s="119">
        <v>150</v>
      </c>
      <c r="E68" s="225"/>
      <c r="F68" s="119">
        <f>D68*E68</f>
        <v>0</v>
      </c>
    </row>
    <row r="69" spans="1:6" ht="12.75" x14ac:dyDescent="0.2">
      <c r="A69" s="117"/>
      <c r="B69" s="140"/>
      <c r="C69" s="102"/>
      <c r="D69" s="119"/>
      <c r="E69" s="119"/>
      <c r="F69" s="119">
        <f t="shared" si="4"/>
        <v>0</v>
      </c>
    </row>
    <row r="70" spans="1:6" ht="51" x14ac:dyDescent="0.2">
      <c r="A70" s="117" t="s">
        <v>72</v>
      </c>
      <c r="B70" s="140" t="s">
        <v>91</v>
      </c>
      <c r="C70" s="102" t="s">
        <v>30</v>
      </c>
      <c r="D70" s="119">
        <v>730</v>
      </c>
      <c r="E70" s="225"/>
      <c r="F70" s="119">
        <f t="shared" si="4"/>
        <v>0</v>
      </c>
    </row>
    <row r="71" spans="1:6" ht="12.75" x14ac:dyDescent="0.2">
      <c r="A71" s="117"/>
      <c r="B71" s="140"/>
      <c r="C71" s="102"/>
      <c r="D71" s="119"/>
      <c r="E71" s="119"/>
      <c r="F71" s="119">
        <f t="shared" si="4"/>
        <v>0</v>
      </c>
    </row>
    <row r="72" spans="1:6" ht="63.75" x14ac:dyDescent="0.2">
      <c r="A72" s="117" t="s">
        <v>73</v>
      </c>
      <c r="B72" s="140" t="s">
        <v>143</v>
      </c>
      <c r="C72" s="102" t="s">
        <v>30</v>
      </c>
      <c r="D72" s="119">
        <f>D51</f>
        <v>180</v>
      </c>
      <c r="E72" s="225"/>
      <c r="F72" s="119">
        <f t="shared" si="4"/>
        <v>0</v>
      </c>
    </row>
    <row r="73" spans="1:6" ht="12.75" x14ac:dyDescent="0.2">
      <c r="A73" s="117"/>
      <c r="B73" s="140"/>
      <c r="C73" s="102"/>
      <c r="D73" s="119"/>
      <c r="E73" s="119"/>
      <c r="F73" s="119">
        <f t="shared" si="4"/>
        <v>0</v>
      </c>
    </row>
    <row r="74" spans="1:6" ht="12.75" x14ac:dyDescent="0.2">
      <c r="A74" s="117" t="s">
        <v>74</v>
      </c>
      <c r="B74" s="140" t="s">
        <v>59</v>
      </c>
      <c r="C74" s="102" t="s">
        <v>60</v>
      </c>
      <c r="D74" s="119">
        <v>50</v>
      </c>
      <c r="E74" s="225"/>
      <c r="F74" s="119">
        <f t="shared" si="4"/>
        <v>0</v>
      </c>
    </row>
    <row r="75" spans="1:6" ht="12.75" x14ac:dyDescent="0.2">
      <c r="A75" s="117"/>
      <c r="B75" s="140"/>
      <c r="C75" s="102"/>
      <c r="D75" s="119"/>
      <c r="E75" s="119"/>
      <c r="F75" s="119"/>
    </row>
    <row r="76" spans="1:6" ht="12.75" x14ac:dyDescent="0.2">
      <c r="A76" s="117"/>
      <c r="B76" s="193" t="s">
        <v>81</v>
      </c>
      <c r="C76" s="98"/>
      <c r="D76" s="185"/>
      <c r="E76" s="185"/>
      <c r="F76" s="186">
        <f>+SUM(F50:F75)</f>
        <v>0</v>
      </c>
    </row>
    <row r="77" spans="1:6" ht="12.75" x14ac:dyDescent="0.2">
      <c r="A77" s="117"/>
      <c r="B77" s="195"/>
      <c r="C77" s="115"/>
      <c r="D77" s="189"/>
      <c r="E77" s="189"/>
      <c r="F77" s="189"/>
    </row>
    <row r="78" spans="1:6" ht="12.75" x14ac:dyDescent="0.2">
      <c r="A78" s="117"/>
      <c r="B78" s="140"/>
      <c r="C78" s="102"/>
      <c r="D78" s="119"/>
      <c r="E78" s="119"/>
      <c r="F78" s="119">
        <f t="shared" ref="F78:F93" si="5">D78*E78</f>
        <v>0</v>
      </c>
    </row>
    <row r="79" spans="1:6" ht="25.5" x14ac:dyDescent="0.2">
      <c r="A79" s="117"/>
      <c r="B79" s="188" t="s">
        <v>229</v>
      </c>
      <c r="C79" s="102"/>
      <c r="D79" s="119"/>
      <c r="E79" s="119"/>
      <c r="F79" s="119">
        <f t="shared" si="5"/>
        <v>0</v>
      </c>
    </row>
    <row r="80" spans="1:6" ht="12.75" x14ac:dyDescent="0.2">
      <c r="A80" s="117"/>
      <c r="B80" s="140"/>
      <c r="C80" s="102"/>
      <c r="D80" s="119"/>
      <c r="E80" s="119"/>
      <c r="F80" s="119">
        <f t="shared" si="5"/>
        <v>0</v>
      </c>
    </row>
    <row r="81" spans="1:6" ht="25.5" x14ac:dyDescent="0.2">
      <c r="A81" s="117" t="s">
        <v>31</v>
      </c>
      <c r="B81" s="140" t="s">
        <v>594</v>
      </c>
      <c r="C81" s="102" t="s">
        <v>94</v>
      </c>
      <c r="D81" s="119">
        <v>16</v>
      </c>
      <c r="E81" s="225"/>
      <c r="F81" s="119">
        <f t="shared" si="5"/>
        <v>0</v>
      </c>
    </row>
    <row r="82" spans="1:6" ht="12.75" x14ac:dyDescent="0.2">
      <c r="A82" s="117"/>
      <c r="B82" s="140"/>
      <c r="C82" s="102"/>
      <c r="D82" s="119"/>
      <c r="E82" s="119"/>
      <c r="F82" s="119">
        <f t="shared" si="5"/>
        <v>0</v>
      </c>
    </row>
    <row r="83" spans="1:6" ht="25.5" x14ac:dyDescent="0.2">
      <c r="A83" s="117" t="s">
        <v>32</v>
      </c>
      <c r="B83" s="140" t="s">
        <v>595</v>
      </c>
      <c r="C83" s="102" t="s">
        <v>94</v>
      </c>
      <c r="D83" s="119">
        <v>23</v>
      </c>
      <c r="E83" s="225"/>
      <c r="F83" s="119">
        <f t="shared" si="5"/>
        <v>0</v>
      </c>
    </row>
    <row r="84" spans="1:6" ht="12.75" x14ac:dyDescent="0.2">
      <c r="A84" s="117"/>
      <c r="B84" s="140"/>
      <c r="C84" s="102"/>
      <c r="D84" s="119"/>
      <c r="E84" s="119"/>
      <c r="F84" s="119">
        <f t="shared" si="5"/>
        <v>0</v>
      </c>
    </row>
    <row r="85" spans="1:6" ht="25.5" x14ac:dyDescent="0.2">
      <c r="A85" s="117" t="s">
        <v>35</v>
      </c>
      <c r="B85" s="140" t="s">
        <v>238</v>
      </c>
      <c r="C85" s="102" t="s">
        <v>94</v>
      </c>
      <c r="D85" s="119">
        <v>38</v>
      </c>
      <c r="E85" s="225"/>
      <c r="F85" s="119">
        <f t="shared" si="5"/>
        <v>0</v>
      </c>
    </row>
    <row r="86" spans="1:6" ht="12.75" x14ac:dyDescent="0.2">
      <c r="A86" s="117"/>
      <c r="B86" s="140"/>
      <c r="C86" s="102"/>
      <c r="D86" s="119"/>
      <c r="E86" s="119"/>
      <c r="F86" s="119"/>
    </row>
    <row r="87" spans="1:6" ht="51" x14ac:dyDescent="0.2">
      <c r="A87" s="117" t="s">
        <v>36</v>
      </c>
      <c r="B87" s="140" t="s">
        <v>62</v>
      </c>
      <c r="C87" s="102" t="s">
        <v>27</v>
      </c>
      <c r="D87" s="119">
        <v>75</v>
      </c>
      <c r="E87" s="225"/>
      <c r="F87" s="119">
        <f t="shared" ref="F87" si="6">D87*E87</f>
        <v>0</v>
      </c>
    </row>
    <row r="88" spans="1:6" ht="12.75" x14ac:dyDescent="0.2">
      <c r="A88" s="117"/>
      <c r="B88" s="140"/>
      <c r="C88" s="102"/>
      <c r="D88" s="119"/>
      <c r="E88" s="221"/>
      <c r="F88" s="119"/>
    </row>
    <row r="89" spans="1:6" ht="12.75" x14ac:dyDescent="0.2">
      <c r="A89" s="117" t="s">
        <v>230</v>
      </c>
      <c r="B89" s="140" t="s">
        <v>478</v>
      </c>
      <c r="C89" s="102" t="s">
        <v>18</v>
      </c>
      <c r="D89" s="119">
        <v>2</v>
      </c>
      <c r="E89" s="225"/>
      <c r="F89" s="119">
        <f t="shared" si="5"/>
        <v>0</v>
      </c>
    </row>
    <row r="90" spans="1:6" ht="12.75" x14ac:dyDescent="0.2">
      <c r="A90" s="117"/>
      <c r="B90" s="140"/>
      <c r="C90" s="102"/>
      <c r="D90" s="119"/>
      <c r="E90" s="119"/>
      <c r="F90" s="119">
        <f t="shared" si="5"/>
        <v>0</v>
      </c>
    </row>
    <row r="91" spans="1:6" ht="12.75" x14ac:dyDescent="0.2">
      <c r="A91" s="117"/>
      <c r="B91" s="193" t="s">
        <v>198</v>
      </c>
      <c r="C91" s="98"/>
      <c r="D91" s="185"/>
      <c r="E91" s="185"/>
      <c r="F91" s="186">
        <f>SUM(F80:F90)</f>
        <v>0</v>
      </c>
    </row>
    <row r="92" spans="1:6" ht="12.75" x14ac:dyDescent="0.2">
      <c r="A92" s="117"/>
      <c r="B92" s="140"/>
      <c r="C92" s="102"/>
      <c r="D92" s="119"/>
      <c r="E92" s="119"/>
      <c r="F92" s="119">
        <f t="shared" si="5"/>
        <v>0</v>
      </c>
    </row>
    <row r="93" spans="1:6" ht="12.75" x14ac:dyDescent="0.2">
      <c r="A93" s="117"/>
      <c r="B93" s="140"/>
      <c r="C93" s="102"/>
      <c r="D93" s="119"/>
      <c r="E93" s="119"/>
      <c r="F93" s="119">
        <f t="shared" si="5"/>
        <v>0</v>
      </c>
    </row>
    <row r="94" spans="1:6" ht="12.75" x14ac:dyDescent="0.2">
      <c r="A94" s="117"/>
      <c r="B94" s="188" t="s">
        <v>231</v>
      </c>
      <c r="C94" s="102"/>
      <c r="D94" s="119"/>
      <c r="E94" s="119"/>
      <c r="F94" s="119"/>
    </row>
    <row r="95" spans="1:6" ht="12.75" x14ac:dyDescent="0.2">
      <c r="A95" s="117"/>
      <c r="B95" s="140"/>
      <c r="C95" s="102"/>
      <c r="D95" s="119"/>
      <c r="E95" s="119"/>
      <c r="F95" s="119"/>
    </row>
    <row r="96" spans="1:6" ht="38.25" x14ac:dyDescent="0.2">
      <c r="A96" s="117" t="s">
        <v>38</v>
      </c>
      <c r="B96" s="140" t="s">
        <v>63</v>
      </c>
      <c r="C96" s="102" t="s">
        <v>23</v>
      </c>
      <c r="D96" s="119">
        <v>180</v>
      </c>
      <c r="E96" s="225"/>
      <c r="F96" s="119">
        <f>D96*E96</f>
        <v>0</v>
      </c>
    </row>
    <row r="97" spans="1:6" ht="12.75" x14ac:dyDescent="0.2">
      <c r="A97" s="117"/>
      <c r="B97" s="140"/>
      <c r="C97" s="102"/>
      <c r="D97" s="119"/>
      <c r="E97" s="119"/>
      <c r="F97" s="119">
        <f t="shared" ref="F97:F107" si="7">D97*E97</f>
        <v>0</v>
      </c>
    </row>
    <row r="98" spans="1:6" ht="51" x14ac:dyDescent="0.2">
      <c r="A98" s="117" t="s">
        <v>39</v>
      </c>
      <c r="B98" s="140" t="s">
        <v>46</v>
      </c>
      <c r="C98" s="102" t="s">
        <v>30</v>
      </c>
      <c r="D98" s="119">
        <v>50</v>
      </c>
      <c r="E98" s="225"/>
      <c r="F98" s="119">
        <f t="shared" si="7"/>
        <v>0</v>
      </c>
    </row>
    <row r="99" spans="1:6" ht="12.75" x14ac:dyDescent="0.2">
      <c r="A99" s="117"/>
      <c r="B99" s="140"/>
      <c r="C99" s="102"/>
      <c r="D99" s="119"/>
      <c r="E99" s="119"/>
      <c r="F99" s="119">
        <f t="shared" si="7"/>
        <v>0</v>
      </c>
    </row>
    <row r="100" spans="1:6" ht="51" x14ac:dyDescent="0.2">
      <c r="A100" s="117" t="s">
        <v>40</v>
      </c>
      <c r="B100" s="140" t="s">
        <v>64</v>
      </c>
      <c r="C100" s="102" t="s">
        <v>23</v>
      </c>
      <c r="D100" s="119">
        <v>180</v>
      </c>
      <c r="E100" s="225"/>
      <c r="F100" s="119">
        <f t="shared" si="7"/>
        <v>0</v>
      </c>
    </row>
    <row r="101" spans="1:6" ht="12.75" x14ac:dyDescent="0.2">
      <c r="A101" s="117"/>
      <c r="B101" s="140"/>
      <c r="C101" s="102"/>
      <c r="D101" s="119"/>
      <c r="E101" s="119"/>
      <c r="F101" s="119">
        <f t="shared" si="7"/>
        <v>0</v>
      </c>
    </row>
    <row r="102" spans="1:6" ht="25.5" x14ac:dyDescent="0.2">
      <c r="A102" s="117" t="s">
        <v>41</v>
      </c>
      <c r="B102" s="140" t="s">
        <v>65</v>
      </c>
      <c r="C102" s="102" t="s">
        <v>27</v>
      </c>
      <c r="D102" s="119">
        <v>75</v>
      </c>
      <c r="E102" s="225"/>
      <c r="F102" s="119">
        <f t="shared" si="7"/>
        <v>0</v>
      </c>
    </row>
    <row r="103" spans="1:6" ht="12.75" x14ac:dyDescent="0.2">
      <c r="A103" s="117"/>
      <c r="B103" s="140"/>
      <c r="C103" s="102"/>
      <c r="D103" s="119"/>
      <c r="E103" s="119"/>
      <c r="F103" s="119">
        <f t="shared" si="7"/>
        <v>0</v>
      </c>
    </row>
    <row r="104" spans="1:6" ht="51" x14ac:dyDescent="0.2">
      <c r="A104" s="117" t="s">
        <v>42</v>
      </c>
      <c r="B104" s="140" t="s">
        <v>47</v>
      </c>
      <c r="C104" s="102" t="s">
        <v>27</v>
      </c>
      <c r="D104" s="119">
        <v>200</v>
      </c>
      <c r="E104" s="225"/>
      <c r="F104" s="119">
        <f t="shared" si="7"/>
        <v>0</v>
      </c>
    </row>
    <row r="105" spans="1:6" ht="12.75" x14ac:dyDescent="0.2">
      <c r="A105" s="117"/>
      <c r="B105" s="140"/>
      <c r="C105" s="102"/>
      <c r="D105" s="119"/>
      <c r="E105" s="119"/>
      <c r="F105" s="119">
        <f t="shared" si="7"/>
        <v>0</v>
      </c>
    </row>
    <row r="106" spans="1:6" ht="63.75" x14ac:dyDescent="0.2">
      <c r="A106" s="117" t="s">
        <v>158</v>
      </c>
      <c r="B106" s="140" t="s">
        <v>66</v>
      </c>
      <c r="C106" s="102" t="s">
        <v>18</v>
      </c>
      <c r="D106" s="119">
        <v>5</v>
      </c>
      <c r="E106" s="225"/>
      <c r="F106" s="119">
        <f t="shared" si="7"/>
        <v>0</v>
      </c>
    </row>
    <row r="107" spans="1:6" ht="12.75" x14ac:dyDescent="0.2">
      <c r="A107" s="117"/>
      <c r="B107" s="140"/>
      <c r="C107" s="102"/>
      <c r="D107" s="119"/>
      <c r="E107" s="119"/>
      <c r="F107" s="119">
        <f t="shared" si="7"/>
        <v>0</v>
      </c>
    </row>
    <row r="108" spans="1:6" ht="12.75" x14ac:dyDescent="0.2">
      <c r="A108" s="117"/>
      <c r="B108" s="193" t="s">
        <v>232</v>
      </c>
      <c r="C108" s="98"/>
      <c r="D108" s="185"/>
      <c r="E108" s="185"/>
      <c r="F108" s="186">
        <f>SUM(F95:F107)</f>
        <v>0</v>
      </c>
    </row>
    <row r="109" spans="1:6" ht="12.75" x14ac:dyDescent="0.2">
      <c r="A109" s="117"/>
      <c r="B109" s="140"/>
      <c r="C109" s="102"/>
      <c r="D109" s="119"/>
      <c r="E109" s="119"/>
      <c r="F109" s="119"/>
    </row>
    <row r="110" spans="1:6" ht="12.75" x14ac:dyDescent="0.2">
      <c r="A110" s="117"/>
      <c r="B110" s="140"/>
      <c r="C110" s="102"/>
      <c r="D110" s="119"/>
      <c r="E110" s="119"/>
      <c r="F110" s="119"/>
    </row>
    <row r="111" spans="1:6" ht="12.75" x14ac:dyDescent="0.2">
      <c r="A111" s="117"/>
      <c r="B111" s="188" t="s">
        <v>233</v>
      </c>
      <c r="C111" s="102"/>
      <c r="D111" s="119"/>
      <c r="E111" s="119"/>
      <c r="F111" s="119"/>
    </row>
    <row r="112" spans="1:6" ht="12.75" x14ac:dyDescent="0.2">
      <c r="A112" s="117"/>
      <c r="B112" s="140"/>
      <c r="C112" s="102"/>
      <c r="D112" s="119"/>
      <c r="E112" s="119"/>
      <c r="F112" s="119"/>
    </row>
    <row r="113" spans="1:6" ht="38.25" x14ac:dyDescent="0.2">
      <c r="A113" s="117" t="s">
        <v>43</v>
      </c>
      <c r="B113" s="140" t="s">
        <v>67</v>
      </c>
      <c r="C113" s="102" t="s">
        <v>23</v>
      </c>
      <c r="D113" s="119">
        <v>250</v>
      </c>
      <c r="E113" s="225"/>
      <c r="F113" s="119">
        <f t="shared" ref="F113:F118" si="8">D113*E113</f>
        <v>0</v>
      </c>
    </row>
    <row r="114" spans="1:6" ht="12.75" x14ac:dyDescent="0.2">
      <c r="A114" s="117"/>
      <c r="B114" s="140"/>
      <c r="C114" s="102"/>
      <c r="D114" s="119"/>
      <c r="E114" s="119"/>
      <c r="F114" s="119">
        <f t="shared" si="8"/>
        <v>0</v>
      </c>
    </row>
    <row r="115" spans="1:6" ht="25.5" x14ac:dyDescent="0.2">
      <c r="A115" s="117" t="s">
        <v>44</v>
      </c>
      <c r="B115" s="140" t="s">
        <v>48</v>
      </c>
      <c r="C115" s="102" t="s">
        <v>27</v>
      </c>
      <c r="D115" s="119">
        <v>227</v>
      </c>
      <c r="E115" s="225"/>
      <c r="F115" s="119">
        <f t="shared" si="8"/>
        <v>0</v>
      </c>
    </row>
    <row r="116" spans="1:6" ht="12.75" x14ac:dyDescent="0.2">
      <c r="A116" s="117"/>
      <c r="B116" s="140"/>
      <c r="C116" s="102"/>
      <c r="D116" s="119"/>
      <c r="E116" s="119"/>
      <c r="F116" s="119">
        <f t="shared" si="8"/>
        <v>0</v>
      </c>
    </row>
    <row r="117" spans="1:6" ht="38.25" x14ac:dyDescent="0.2">
      <c r="A117" s="117" t="s">
        <v>45</v>
      </c>
      <c r="B117" s="140" t="s">
        <v>141</v>
      </c>
      <c r="C117" s="102" t="s">
        <v>27</v>
      </c>
      <c r="D117" s="119">
        <v>50</v>
      </c>
      <c r="E117" s="225"/>
      <c r="F117" s="119">
        <f t="shared" si="8"/>
        <v>0</v>
      </c>
    </row>
    <row r="118" spans="1:6" ht="12.75" x14ac:dyDescent="0.2">
      <c r="A118" s="117"/>
      <c r="B118" s="140"/>
      <c r="C118" s="102"/>
      <c r="D118" s="119"/>
      <c r="E118" s="119"/>
      <c r="F118" s="119">
        <f t="shared" si="8"/>
        <v>0</v>
      </c>
    </row>
    <row r="119" spans="1:6" ht="12.75" x14ac:dyDescent="0.2">
      <c r="A119" s="117"/>
      <c r="B119" s="193" t="s">
        <v>234</v>
      </c>
      <c r="C119" s="98"/>
      <c r="D119" s="185"/>
      <c r="E119" s="185"/>
      <c r="F119" s="186">
        <f>SUM(F112:F118)</f>
        <v>0</v>
      </c>
    </row>
    <row r="120" spans="1:6" ht="12.75" x14ac:dyDescent="0.2">
      <c r="A120" s="117"/>
      <c r="B120" s="140"/>
      <c r="C120" s="102"/>
      <c r="D120" s="119"/>
      <c r="E120" s="119"/>
      <c r="F120" s="119"/>
    </row>
  </sheetData>
  <sheetProtection algorithmName="SHA-512" hashValue="vrHMfQEzokdR5m9uvU3aMbTqsAYpfWosMvDGxaPTmHcsvAKSk9auGpbxSEkJOMxfB3GkjLoV/5dYc796KBtZsw==" saltValue="KI6TbpwaLy7mhAlInYiGlQ==" spinCount="100000" sheet="1" selectLockedCells="1"/>
  <mergeCells count="1">
    <mergeCell ref="B5:F5"/>
  </mergeCells>
  <phoneticPr fontId="9" type="noConversion"/>
  <pageMargins left="0.70866141732283472" right="0.70866141732283472" top="0.77354166666666668" bottom="0.74803149606299213" header="0.31496062992125984" footer="0.31496062992125984"/>
  <pageSetup paperSize="9" scale="94" orientation="portrait" r:id="rId1"/>
  <headerFooter>
    <oddHeader xml:space="preserve">&amp;L&amp;9Popis del&amp;R&amp;9ŠIRITEV VODOVODA LITIJA-ŠMARTNO
POVEZAVA MED ZAJETJEM OB LJUBLJANSKI 
IN VODOHRANOM NA SVIBNU
</oddHeader>
    <oddFooter>&amp;C&amp;9Stran &amp;P od &amp;N&amp;R&amp;9Občina Litija</oddFooter>
  </headerFooter>
  <rowBreaks count="3" manualBreakCount="3">
    <brk id="28" max="5" man="1"/>
    <brk id="68" max="5" man="1"/>
    <brk id="99" max="5" man="1"/>
  </rowBreaks>
  <ignoredErrors>
    <ignoredError sqref="F9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3C36B-A4AA-467E-AAC2-6E690CCAF0F9}">
  <dimension ref="A1:F50"/>
  <sheetViews>
    <sheetView showZeros="0" view="pageBreakPreview" zoomScale="115" zoomScaleNormal="115" zoomScaleSheetLayoutView="115" workbookViewId="0">
      <selection activeCell="E11" sqref="E11"/>
    </sheetView>
  </sheetViews>
  <sheetFormatPr defaultColWidth="9.140625" defaultRowHeight="5.65" customHeight="1" x14ac:dyDescent="0.2"/>
  <cols>
    <col min="1" max="1" width="4.7109375" style="1" customWidth="1"/>
    <col min="2" max="2" width="50.7109375" style="33" customWidth="1"/>
    <col min="3" max="3" width="5.7109375" style="3" customWidth="1"/>
    <col min="4" max="4" width="7.7109375" style="37" customWidth="1"/>
    <col min="5" max="5" width="10.7109375" style="37" customWidth="1"/>
    <col min="6" max="6" width="13.140625" style="37" bestFit="1" customWidth="1"/>
    <col min="7" max="16384" width="9.140625" style="5"/>
  </cols>
  <sheetData>
    <row r="1" spans="1:6" ht="12.75" x14ac:dyDescent="0.2">
      <c r="A1" s="216" t="s">
        <v>9</v>
      </c>
      <c r="B1" s="215" t="s">
        <v>10</v>
      </c>
      <c r="C1" s="216" t="s">
        <v>11</v>
      </c>
      <c r="D1" s="217" t="s">
        <v>12</v>
      </c>
      <c r="E1" s="217" t="s">
        <v>13</v>
      </c>
      <c r="F1" s="217" t="s">
        <v>14</v>
      </c>
    </row>
    <row r="2" spans="1:6" ht="12.75" x14ac:dyDescent="0.2">
      <c r="A2" s="117"/>
      <c r="B2" s="195"/>
      <c r="C2" s="115"/>
      <c r="D2" s="189"/>
      <c r="E2" s="189"/>
      <c r="F2" s="189"/>
    </row>
    <row r="3" spans="1:6" ht="15.75" x14ac:dyDescent="0.2">
      <c r="A3" s="117"/>
      <c r="B3" s="226" t="s">
        <v>427</v>
      </c>
      <c r="C3" s="102"/>
      <c r="D3" s="119"/>
      <c r="E3" s="119"/>
      <c r="F3" s="119"/>
    </row>
    <row r="4" spans="1:6" ht="12.75" x14ac:dyDescent="0.2">
      <c r="A4" s="117"/>
      <c r="B4" s="195"/>
      <c r="C4" s="115"/>
      <c r="D4" s="189"/>
      <c r="E4" s="189"/>
      <c r="F4" s="189"/>
    </row>
    <row r="5" spans="1:6" ht="12.75" x14ac:dyDescent="0.2">
      <c r="A5" s="117"/>
      <c r="B5" s="140"/>
      <c r="C5" s="102"/>
      <c r="D5" s="119"/>
      <c r="E5" s="119"/>
      <c r="F5" s="119">
        <f t="shared" ref="F5" si="0">D5*E5</f>
        <v>0</v>
      </c>
    </row>
    <row r="6" spans="1:6" ht="12.75" x14ac:dyDescent="0.2">
      <c r="A6" s="117" t="s">
        <v>15</v>
      </c>
      <c r="B6" s="140" t="s">
        <v>226</v>
      </c>
      <c r="C6" s="102"/>
      <c r="D6" s="119"/>
      <c r="E6" s="119"/>
      <c r="F6" s="119">
        <f t="shared" ref="F6:F21" si="1">D6*E6</f>
        <v>0</v>
      </c>
    </row>
    <row r="7" spans="1:6" ht="12.75" x14ac:dyDescent="0.2">
      <c r="A7" s="117"/>
      <c r="B7" s="79" t="s">
        <v>95</v>
      </c>
      <c r="C7" s="102" t="s">
        <v>94</v>
      </c>
      <c r="D7" s="119">
        <v>500</v>
      </c>
      <c r="E7" s="225"/>
      <c r="F7" s="119">
        <f t="shared" si="1"/>
        <v>0</v>
      </c>
    </row>
    <row r="8" spans="1:6" ht="12.75" x14ac:dyDescent="0.2">
      <c r="A8" s="117"/>
      <c r="B8" s="140"/>
      <c r="C8" s="102"/>
      <c r="D8" s="119"/>
      <c r="E8" s="119"/>
      <c r="F8" s="119"/>
    </row>
    <row r="9" spans="1:6" ht="12.75" x14ac:dyDescent="0.2">
      <c r="A9" s="117" t="s">
        <v>17</v>
      </c>
      <c r="B9" s="140" t="s">
        <v>153</v>
      </c>
      <c r="C9" s="102"/>
      <c r="D9" s="119"/>
      <c r="E9" s="119"/>
      <c r="F9" s="119">
        <f t="shared" si="1"/>
        <v>0</v>
      </c>
    </row>
    <row r="10" spans="1:6" ht="12.75" x14ac:dyDescent="0.2">
      <c r="A10" s="117"/>
      <c r="B10" s="140" t="s">
        <v>95</v>
      </c>
      <c r="C10" s="102" t="s">
        <v>94</v>
      </c>
      <c r="D10" s="119">
        <v>230</v>
      </c>
      <c r="E10" s="225"/>
      <c r="F10" s="119">
        <f t="shared" si="1"/>
        <v>0</v>
      </c>
    </row>
    <row r="11" spans="1:6" ht="12.75" x14ac:dyDescent="0.2">
      <c r="A11" s="117"/>
      <c r="B11" s="140" t="s">
        <v>96</v>
      </c>
      <c r="C11" s="102" t="s">
        <v>94</v>
      </c>
      <c r="D11" s="119">
        <v>220</v>
      </c>
      <c r="E11" s="225"/>
      <c r="F11" s="119">
        <f>D11*E11</f>
        <v>0</v>
      </c>
    </row>
    <row r="12" spans="1:6" ht="12.75" x14ac:dyDescent="0.2">
      <c r="A12" s="117"/>
      <c r="B12" s="140"/>
      <c r="C12" s="102"/>
      <c r="D12" s="119"/>
      <c r="E12" s="119"/>
      <c r="F12" s="119">
        <f t="shared" ref="F12" si="2">D12*E12</f>
        <v>0</v>
      </c>
    </row>
    <row r="13" spans="1:6" ht="12.75" x14ac:dyDescent="0.2">
      <c r="A13" s="117" t="s">
        <v>19</v>
      </c>
      <c r="B13" s="140" t="s">
        <v>97</v>
      </c>
      <c r="C13" s="102" t="s">
        <v>94</v>
      </c>
      <c r="D13" s="119">
        <f>D7+D10+D11</f>
        <v>950</v>
      </c>
      <c r="E13" s="225"/>
      <c r="F13" s="119">
        <f t="shared" si="1"/>
        <v>0</v>
      </c>
    </row>
    <row r="14" spans="1:6" ht="12.75" x14ac:dyDescent="0.2">
      <c r="A14" s="117"/>
      <c r="B14" s="140"/>
      <c r="C14" s="102"/>
      <c r="D14" s="119"/>
      <c r="E14" s="119"/>
      <c r="F14" s="119"/>
    </row>
    <row r="15" spans="1:6" ht="12.75" x14ac:dyDescent="0.2">
      <c r="A15" s="117" t="s">
        <v>20</v>
      </c>
      <c r="B15" s="140" t="s">
        <v>98</v>
      </c>
      <c r="C15" s="102"/>
      <c r="D15" s="119"/>
      <c r="E15" s="119"/>
      <c r="F15" s="119"/>
    </row>
    <row r="16" spans="1:6" ht="12.75" x14ac:dyDescent="0.2">
      <c r="A16" s="117"/>
      <c r="B16" s="140" t="s">
        <v>99</v>
      </c>
      <c r="C16" s="102" t="s">
        <v>16</v>
      </c>
      <c r="D16" s="119">
        <v>6</v>
      </c>
      <c r="E16" s="225"/>
      <c r="F16" s="119">
        <f t="shared" si="1"/>
        <v>0</v>
      </c>
    </row>
    <row r="17" spans="1:6" ht="12.75" x14ac:dyDescent="0.2">
      <c r="A17" s="117"/>
      <c r="B17" s="140" t="s">
        <v>591</v>
      </c>
      <c r="C17" s="102" t="s">
        <v>16</v>
      </c>
      <c r="D17" s="119">
        <v>2</v>
      </c>
      <c r="E17" s="225"/>
      <c r="F17" s="119">
        <f t="shared" ref="F17" si="3">D17*E17</f>
        <v>0</v>
      </c>
    </row>
    <row r="18" spans="1:6" ht="12.75" x14ac:dyDescent="0.2">
      <c r="A18" s="117"/>
      <c r="B18" s="140" t="s">
        <v>100</v>
      </c>
      <c r="C18" s="102" t="s">
        <v>16</v>
      </c>
      <c r="D18" s="119">
        <v>16</v>
      </c>
      <c r="E18" s="225"/>
      <c r="F18" s="119">
        <f t="shared" si="1"/>
        <v>0</v>
      </c>
    </row>
    <row r="19" spans="1:6" ht="12.75" x14ac:dyDescent="0.2">
      <c r="A19" s="117"/>
      <c r="B19" s="140" t="s">
        <v>101</v>
      </c>
      <c r="C19" s="102" t="s">
        <v>16</v>
      </c>
      <c r="D19" s="119">
        <v>6</v>
      </c>
      <c r="E19" s="225"/>
      <c r="F19" s="119">
        <f t="shared" si="1"/>
        <v>0</v>
      </c>
    </row>
    <row r="20" spans="1:6" ht="12.75" x14ac:dyDescent="0.2">
      <c r="A20" s="117"/>
      <c r="B20" s="140"/>
      <c r="C20" s="102"/>
      <c r="D20" s="119"/>
      <c r="E20" s="119"/>
      <c r="F20" s="119">
        <f t="shared" si="1"/>
        <v>0</v>
      </c>
    </row>
    <row r="21" spans="1:6" ht="25.5" x14ac:dyDescent="0.2">
      <c r="A21" s="117" t="s">
        <v>21</v>
      </c>
      <c r="B21" s="140" t="s">
        <v>145</v>
      </c>
      <c r="C21" s="102"/>
      <c r="D21" s="119"/>
      <c r="E21" s="119"/>
      <c r="F21" s="119">
        <f t="shared" si="1"/>
        <v>0</v>
      </c>
    </row>
    <row r="22" spans="1:6" ht="12.75" x14ac:dyDescent="0.2">
      <c r="A22" s="117"/>
      <c r="B22" s="140" t="s">
        <v>102</v>
      </c>
      <c r="C22" s="102" t="s">
        <v>18</v>
      </c>
      <c r="D22" s="119">
        <v>4</v>
      </c>
      <c r="E22" s="225"/>
      <c r="F22" s="119">
        <f>D22*E22</f>
        <v>0</v>
      </c>
    </row>
    <row r="23" spans="1:6" ht="12.75" x14ac:dyDescent="0.2">
      <c r="A23" s="117"/>
      <c r="B23" s="140" t="s">
        <v>93</v>
      </c>
      <c r="C23" s="102" t="s">
        <v>18</v>
      </c>
      <c r="D23" s="119">
        <v>2</v>
      </c>
      <c r="E23" s="225"/>
      <c r="F23" s="119">
        <f>D23*E23</f>
        <v>0</v>
      </c>
    </row>
    <row r="24" spans="1:6" ht="12.75" x14ac:dyDescent="0.2">
      <c r="A24" s="117"/>
      <c r="B24" s="140"/>
      <c r="C24" s="102"/>
      <c r="D24" s="119"/>
      <c r="E24" s="119"/>
      <c r="F24" s="119">
        <f t="shared" ref="F24:F37" si="4">D24*E24</f>
        <v>0</v>
      </c>
    </row>
    <row r="25" spans="1:6" ht="12.75" x14ac:dyDescent="0.2">
      <c r="A25" s="117" t="s">
        <v>22</v>
      </c>
      <c r="B25" s="140" t="s">
        <v>144</v>
      </c>
      <c r="C25" s="102" t="s">
        <v>18</v>
      </c>
      <c r="D25" s="119">
        <v>1</v>
      </c>
      <c r="E25" s="225"/>
      <c r="F25" s="119">
        <f t="shared" si="4"/>
        <v>0</v>
      </c>
    </row>
    <row r="26" spans="1:6" ht="12.75" x14ac:dyDescent="0.2">
      <c r="A26" s="117"/>
      <c r="B26" s="140"/>
      <c r="C26" s="102"/>
      <c r="D26" s="119"/>
      <c r="E26" s="119"/>
      <c r="F26" s="119">
        <f t="shared" si="4"/>
        <v>0</v>
      </c>
    </row>
    <row r="27" spans="1:6" ht="12.75" x14ac:dyDescent="0.2">
      <c r="A27" s="117" t="s">
        <v>24</v>
      </c>
      <c r="B27" s="140" t="s">
        <v>107</v>
      </c>
      <c r="C27" s="102" t="s">
        <v>18</v>
      </c>
      <c r="D27" s="119">
        <v>1</v>
      </c>
      <c r="E27" s="225"/>
      <c r="F27" s="119">
        <f t="shared" si="4"/>
        <v>0</v>
      </c>
    </row>
    <row r="28" spans="1:6" ht="12.75" x14ac:dyDescent="0.2">
      <c r="A28" s="117"/>
      <c r="B28" s="140"/>
      <c r="C28" s="102"/>
      <c r="D28" s="119"/>
      <c r="E28" s="119"/>
      <c r="F28" s="119">
        <f t="shared" si="4"/>
        <v>0</v>
      </c>
    </row>
    <row r="29" spans="1:6" ht="38.25" x14ac:dyDescent="0.2">
      <c r="A29" s="117" t="s">
        <v>52</v>
      </c>
      <c r="B29" s="140" t="s">
        <v>476</v>
      </c>
      <c r="C29" s="102" t="s">
        <v>18</v>
      </c>
      <c r="D29" s="119">
        <v>6</v>
      </c>
      <c r="E29" s="225"/>
      <c r="F29" s="119">
        <f t="shared" si="4"/>
        <v>0</v>
      </c>
    </row>
    <row r="30" spans="1:6" ht="12.75" x14ac:dyDescent="0.2">
      <c r="A30" s="117"/>
      <c r="B30" s="140"/>
      <c r="C30" s="102"/>
      <c r="D30" s="119"/>
      <c r="E30" s="119"/>
      <c r="F30" s="119">
        <f t="shared" si="4"/>
        <v>0</v>
      </c>
    </row>
    <row r="31" spans="1:6" ht="25.5" x14ac:dyDescent="0.2">
      <c r="A31" s="117" t="s">
        <v>53</v>
      </c>
      <c r="B31" s="140" t="s">
        <v>200</v>
      </c>
      <c r="C31" s="102"/>
      <c r="D31" s="119"/>
      <c r="E31" s="119"/>
      <c r="F31" s="119">
        <f t="shared" si="4"/>
        <v>0</v>
      </c>
    </row>
    <row r="32" spans="1:6" ht="12.75" x14ac:dyDescent="0.2">
      <c r="A32" s="117"/>
      <c r="B32" s="140" t="s">
        <v>227</v>
      </c>
      <c r="C32" s="102" t="s">
        <v>94</v>
      </c>
      <c r="D32" s="119">
        <f>+D7</f>
        <v>500</v>
      </c>
      <c r="E32" s="225"/>
      <c r="F32" s="119">
        <f t="shared" si="4"/>
        <v>0</v>
      </c>
    </row>
    <row r="33" spans="1:6" ht="12.75" x14ac:dyDescent="0.2">
      <c r="A33" s="117"/>
      <c r="B33" s="140" t="s">
        <v>477</v>
      </c>
      <c r="C33" s="102" t="s">
        <v>94</v>
      </c>
      <c r="D33" s="119">
        <f>SUM(D10:D11)</f>
        <v>450</v>
      </c>
      <c r="E33" s="225"/>
      <c r="F33" s="119">
        <f t="shared" si="4"/>
        <v>0</v>
      </c>
    </row>
    <row r="34" spans="1:6" ht="12.75" x14ac:dyDescent="0.2">
      <c r="A34" s="117"/>
      <c r="B34" s="140"/>
      <c r="C34" s="102"/>
      <c r="D34" s="119"/>
      <c r="E34" s="119"/>
      <c r="F34" s="119">
        <f t="shared" si="4"/>
        <v>0</v>
      </c>
    </row>
    <row r="35" spans="1:6" ht="25.5" x14ac:dyDescent="0.2">
      <c r="A35" s="117" t="s">
        <v>54</v>
      </c>
      <c r="B35" s="140" t="s">
        <v>201</v>
      </c>
      <c r="C35" s="102" t="s">
        <v>94</v>
      </c>
      <c r="D35" s="119">
        <f>+D13</f>
        <v>950</v>
      </c>
      <c r="E35" s="225"/>
      <c r="F35" s="119">
        <f t="shared" si="4"/>
        <v>0</v>
      </c>
    </row>
    <row r="36" spans="1:6" ht="12.75" x14ac:dyDescent="0.2">
      <c r="A36" s="117"/>
      <c r="B36" s="140"/>
      <c r="C36" s="102"/>
      <c r="D36" s="119"/>
      <c r="E36" s="119"/>
      <c r="F36" s="119">
        <f t="shared" si="4"/>
        <v>0</v>
      </c>
    </row>
    <row r="37" spans="1:6" ht="38.25" x14ac:dyDescent="0.2">
      <c r="A37" s="117" t="s">
        <v>55</v>
      </c>
      <c r="B37" s="140" t="s">
        <v>228</v>
      </c>
      <c r="C37" s="102" t="s">
        <v>18</v>
      </c>
      <c r="D37" s="119">
        <v>1</v>
      </c>
      <c r="E37" s="225"/>
      <c r="F37" s="119">
        <f t="shared" si="4"/>
        <v>0</v>
      </c>
    </row>
    <row r="38" spans="1:6" ht="12.75" x14ac:dyDescent="0.2">
      <c r="A38" s="117"/>
      <c r="B38" s="140"/>
      <c r="C38" s="102"/>
      <c r="D38" s="119"/>
      <c r="E38" s="119"/>
      <c r="F38" s="119"/>
    </row>
    <row r="39" spans="1:6" ht="12.75" x14ac:dyDescent="0.2">
      <c r="A39" s="117"/>
      <c r="B39" s="193" t="s">
        <v>236</v>
      </c>
      <c r="C39" s="98"/>
      <c r="D39" s="185"/>
      <c r="E39" s="185"/>
      <c r="F39" s="186">
        <f>SUM(F7:F37)</f>
        <v>0</v>
      </c>
    </row>
    <row r="40" spans="1:6" ht="12.75" x14ac:dyDescent="0.2"/>
    <row r="41" spans="1:6" ht="12.75" x14ac:dyDescent="0.2"/>
    <row r="42" spans="1:6" ht="12.75" hidden="1" x14ac:dyDescent="0.2"/>
    <row r="43" spans="1:6" ht="12.75" hidden="1" x14ac:dyDescent="0.2"/>
    <row r="44" spans="1:6" ht="12.75" hidden="1" x14ac:dyDescent="0.2"/>
    <row r="45" spans="1:6" ht="12.75" hidden="1" x14ac:dyDescent="0.2"/>
    <row r="46" spans="1:6" ht="12.75" hidden="1" x14ac:dyDescent="0.2"/>
    <row r="47" spans="1:6" ht="12.75" x14ac:dyDescent="0.2"/>
    <row r="48" spans="1:6" ht="12.75" hidden="1" x14ac:dyDescent="0.2"/>
    <row r="49" ht="12.75" hidden="1" x14ac:dyDescent="0.2"/>
    <row r="50" ht="12.75" hidden="1" x14ac:dyDescent="0.2"/>
  </sheetData>
  <sheetProtection algorithmName="SHA-512" hashValue="tuveS+bVIlSLd2E3PaQcicwH4VBPGZ3cRd5+li1xbGs5Fn/zwNJzKwBAwVDz5l1F1fnsS3sB+aL04vsXlwOH8g==" saltValue="KytgXUMRhaDGnmE39GAchQ==" spinCount="100000" sheet="1" selectLockedCells="1"/>
  <phoneticPr fontId="9" type="noConversion"/>
  <pageMargins left="0.70866141732283472" right="0.70866141732283472" top="0.79312499999999997" bottom="0.74803149606299213" header="0.31496062992125984" footer="0.31496062992125984"/>
  <pageSetup paperSize="9" scale="94" orientation="portrait" r:id="rId1"/>
  <headerFooter>
    <oddHeader xml:space="preserve">&amp;L&amp;9Popis del&amp;R&amp;9ŠIRITEV VODOVODA LITIJA-ŠMARTNO
POVEZAVA MED ZAJETJEM OB LJUBLJANSKI 
IN VODOHRANOM NA SVIBNU
</oddHeader>
    <oddFooter>&amp;C&amp;9Stran &amp;P od &amp;N&amp;R&amp;9Občina Litija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94CC0-A97D-459C-A5CC-2C8E713AB922}">
  <dimension ref="A1:H169"/>
  <sheetViews>
    <sheetView showZeros="0" view="pageBreakPreview" zoomScale="115" zoomScaleNormal="98" zoomScaleSheetLayoutView="115" workbookViewId="0">
      <selection activeCell="E165" sqref="E165"/>
    </sheetView>
  </sheetViews>
  <sheetFormatPr defaultColWidth="9.140625" defaultRowHeight="12.75" x14ac:dyDescent="0.2"/>
  <cols>
    <col min="1" max="1" width="4.7109375" style="1" customWidth="1"/>
    <col min="2" max="2" width="50.7109375" style="33" customWidth="1"/>
    <col min="3" max="3" width="5.7109375" style="3" customWidth="1"/>
    <col min="4" max="4" width="7.7109375" style="37" customWidth="1"/>
    <col min="5" max="5" width="10.7109375" style="37" customWidth="1"/>
    <col min="6" max="6" width="13.140625" style="37" bestFit="1" customWidth="1"/>
    <col min="7" max="16384" width="9.140625" style="5"/>
  </cols>
  <sheetData>
    <row r="1" spans="1:6" x14ac:dyDescent="0.2">
      <c r="A1" s="214" t="s">
        <v>9</v>
      </c>
      <c r="B1" s="215" t="s">
        <v>10</v>
      </c>
      <c r="C1" s="216" t="s">
        <v>11</v>
      </c>
      <c r="D1" s="217" t="s">
        <v>12</v>
      </c>
      <c r="E1" s="217" t="s">
        <v>13</v>
      </c>
      <c r="F1" s="217" t="s">
        <v>14</v>
      </c>
    </row>
    <row r="2" spans="1:6" x14ac:dyDescent="0.2">
      <c r="A2" s="117"/>
      <c r="B2" s="140"/>
      <c r="C2" s="102"/>
      <c r="D2" s="119"/>
      <c r="E2" s="119"/>
      <c r="F2" s="119">
        <f t="shared" ref="F2:F3" si="0">+D2*E2</f>
        <v>0</v>
      </c>
    </row>
    <row r="3" spans="1:6" ht="15.75" x14ac:dyDescent="0.2">
      <c r="A3" s="117"/>
      <c r="B3" s="226" t="s">
        <v>298</v>
      </c>
      <c r="C3" s="102"/>
      <c r="D3" s="119"/>
      <c r="E3" s="119"/>
      <c r="F3" s="119">
        <f t="shared" si="0"/>
        <v>0</v>
      </c>
    </row>
    <row r="4" spans="1:6" x14ac:dyDescent="0.2">
      <c r="A4" s="117"/>
      <c r="B4" s="117"/>
      <c r="C4" s="117"/>
      <c r="D4" s="117"/>
      <c r="E4" s="117"/>
      <c r="F4" s="117"/>
    </row>
    <row r="5" spans="1:6" x14ac:dyDescent="0.2">
      <c r="A5" s="117"/>
      <c r="B5" s="117"/>
      <c r="C5" s="117"/>
      <c r="D5" s="117"/>
      <c r="E5" s="117"/>
      <c r="F5" s="117"/>
    </row>
    <row r="6" spans="1:6" x14ac:dyDescent="0.2">
      <c r="A6" s="117"/>
      <c r="B6" s="239" t="s">
        <v>300</v>
      </c>
      <c r="C6" s="240"/>
      <c r="D6" s="240"/>
      <c r="E6" s="240"/>
      <c r="F6" s="241"/>
    </row>
    <row r="7" spans="1:6" x14ac:dyDescent="0.2">
      <c r="A7" s="117"/>
      <c r="B7" s="242"/>
      <c r="C7" s="180"/>
      <c r="D7" s="243"/>
      <c r="E7" s="243"/>
      <c r="F7" s="244"/>
    </row>
    <row r="8" spans="1:6" x14ac:dyDescent="0.2">
      <c r="A8" s="117"/>
      <c r="B8" s="167" t="s">
        <v>301</v>
      </c>
      <c r="C8" s="245"/>
      <c r="D8" s="103"/>
      <c r="E8" s="103"/>
      <c r="F8" s="110">
        <f>+F65</f>
        <v>0</v>
      </c>
    </row>
    <row r="9" spans="1:6" x14ac:dyDescent="0.2">
      <c r="A9" s="117"/>
      <c r="B9" s="167"/>
      <c r="C9" s="245"/>
      <c r="D9" s="103"/>
      <c r="E9" s="103"/>
      <c r="F9" s="110"/>
    </row>
    <row r="10" spans="1:6" x14ac:dyDescent="0.2">
      <c r="A10" s="117"/>
      <c r="B10" s="167" t="s">
        <v>302</v>
      </c>
      <c r="C10" s="117"/>
      <c r="D10" s="117"/>
      <c r="E10" s="117"/>
      <c r="F10" s="110">
        <f>+F149</f>
        <v>0</v>
      </c>
    </row>
    <row r="11" spans="1:6" x14ac:dyDescent="0.2">
      <c r="A11" s="117"/>
      <c r="B11" s="167"/>
      <c r="C11" s="117"/>
      <c r="D11" s="117"/>
      <c r="E11" s="117"/>
      <c r="F11" s="110"/>
    </row>
    <row r="12" spans="1:6" x14ac:dyDescent="0.2">
      <c r="A12" s="117"/>
      <c r="B12" s="167" t="s">
        <v>303</v>
      </c>
      <c r="C12" s="117"/>
      <c r="D12" s="117"/>
      <c r="E12" s="117"/>
      <c r="F12" s="110">
        <f>F169</f>
        <v>0</v>
      </c>
    </row>
    <row r="13" spans="1:6" x14ac:dyDescent="0.2">
      <c r="A13" s="117"/>
      <c r="B13" s="246"/>
      <c r="C13" s="117"/>
      <c r="D13" s="117"/>
      <c r="E13" s="117"/>
      <c r="F13" s="247"/>
    </row>
    <row r="14" spans="1:6" x14ac:dyDescent="0.2">
      <c r="A14" s="117"/>
      <c r="B14" s="112" t="s">
        <v>350</v>
      </c>
      <c r="C14" s="98"/>
      <c r="D14" s="113"/>
      <c r="E14" s="113" t="s">
        <v>5</v>
      </c>
      <c r="F14" s="248">
        <f>SUM(F8:F13)</f>
        <v>0</v>
      </c>
    </row>
    <row r="15" spans="1:6" x14ac:dyDescent="0.2">
      <c r="A15" s="117"/>
      <c r="B15" s="117"/>
      <c r="C15" s="117"/>
      <c r="D15" s="117"/>
      <c r="E15" s="117"/>
      <c r="F15" s="117"/>
    </row>
    <row r="16" spans="1:6" x14ac:dyDescent="0.2">
      <c r="A16" s="117"/>
      <c r="B16" s="117"/>
      <c r="C16" s="117"/>
      <c r="D16" s="117"/>
      <c r="E16" s="117"/>
      <c r="F16" s="117"/>
    </row>
    <row r="17" spans="1:6" x14ac:dyDescent="0.2">
      <c r="A17" s="117"/>
      <c r="B17" s="249" t="s">
        <v>351</v>
      </c>
      <c r="C17" s="102"/>
      <c r="D17" s="119"/>
      <c r="E17" s="119"/>
      <c r="F17" s="119">
        <f t="shared" ref="F17:F79" si="1">+D17*E17</f>
        <v>0</v>
      </c>
    </row>
    <row r="18" spans="1:6" x14ac:dyDescent="0.2">
      <c r="A18" s="117"/>
      <c r="B18" s="249"/>
      <c r="C18" s="102"/>
      <c r="D18" s="119"/>
      <c r="E18" s="119"/>
      <c r="F18" s="119"/>
    </row>
    <row r="19" spans="1:6" x14ac:dyDescent="0.2">
      <c r="A19" s="117"/>
      <c r="B19" s="195" t="s">
        <v>161</v>
      </c>
      <c r="C19" s="102"/>
      <c r="D19" s="119"/>
      <c r="E19" s="119"/>
      <c r="F19" s="119">
        <f t="shared" si="1"/>
        <v>0</v>
      </c>
    </row>
    <row r="20" spans="1:6" ht="25.5" x14ac:dyDescent="0.2">
      <c r="A20" s="117" t="s">
        <v>15</v>
      </c>
      <c r="B20" s="250" t="s">
        <v>162</v>
      </c>
      <c r="C20" s="251">
        <v>1</v>
      </c>
      <c r="D20" s="252" t="s">
        <v>18</v>
      </c>
      <c r="E20" s="271"/>
      <c r="F20" s="119">
        <f>+E20*C20</f>
        <v>0</v>
      </c>
    </row>
    <row r="21" spans="1:6" x14ac:dyDescent="0.2">
      <c r="A21" s="117"/>
      <c r="B21" s="250"/>
      <c r="C21" s="251"/>
      <c r="D21" s="252"/>
      <c r="E21" s="119"/>
      <c r="F21" s="119"/>
    </row>
    <row r="22" spans="1:6" ht="25.5" x14ac:dyDescent="0.2">
      <c r="A22" s="117" t="s">
        <v>17</v>
      </c>
      <c r="B22" s="253" t="s">
        <v>163</v>
      </c>
      <c r="C22" s="254">
        <v>1</v>
      </c>
      <c r="D22" s="252" t="s">
        <v>18</v>
      </c>
      <c r="E22" s="271"/>
      <c r="F22" s="119">
        <f>+E22*C22</f>
        <v>0</v>
      </c>
    </row>
    <row r="23" spans="1:6" x14ac:dyDescent="0.2">
      <c r="A23" s="117"/>
      <c r="B23" s="253"/>
      <c r="C23" s="254"/>
      <c r="D23" s="252"/>
      <c r="E23" s="119"/>
      <c r="F23" s="119"/>
    </row>
    <row r="24" spans="1:6" ht="25.5" x14ac:dyDescent="0.2">
      <c r="A24" s="117" t="s">
        <v>19</v>
      </c>
      <c r="B24" s="250" t="s">
        <v>164</v>
      </c>
      <c r="C24" s="255">
        <v>1</v>
      </c>
      <c r="D24" s="256" t="s">
        <v>18</v>
      </c>
      <c r="E24" s="271"/>
      <c r="F24" s="119">
        <f>+E24*C24</f>
        <v>0</v>
      </c>
    </row>
    <row r="25" spans="1:6" x14ac:dyDescent="0.2">
      <c r="A25" s="117"/>
      <c r="B25" s="250"/>
      <c r="C25" s="254"/>
      <c r="D25" s="252"/>
      <c r="E25" s="251"/>
      <c r="F25" s="119"/>
    </row>
    <row r="26" spans="1:6" ht="51" x14ac:dyDescent="0.2">
      <c r="A26" s="117" t="s">
        <v>20</v>
      </c>
      <c r="B26" s="250" t="s">
        <v>165</v>
      </c>
      <c r="C26" s="254">
        <v>5</v>
      </c>
      <c r="D26" s="252" t="s">
        <v>94</v>
      </c>
      <c r="E26" s="271"/>
      <c r="F26" s="119">
        <f>+E26*C26</f>
        <v>0</v>
      </c>
    </row>
    <row r="27" spans="1:6" x14ac:dyDescent="0.2">
      <c r="A27" s="117"/>
      <c r="B27" s="250"/>
      <c r="C27" s="254"/>
      <c r="D27" s="252"/>
      <c r="E27" s="251"/>
      <c r="F27" s="119"/>
    </row>
    <row r="28" spans="1:6" x14ac:dyDescent="0.2">
      <c r="A28" s="117" t="s">
        <v>21</v>
      </c>
      <c r="B28" s="250" t="s">
        <v>166</v>
      </c>
      <c r="C28" s="251">
        <v>5</v>
      </c>
      <c r="D28" s="252" t="s">
        <v>94</v>
      </c>
      <c r="E28" s="271"/>
      <c r="F28" s="119">
        <f>+E28*C28</f>
        <v>0</v>
      </c>
    </row>
    <row r="29" spans="1:6" x14ac:dyDescent="0.2">
      <c r="A29" s="117"/>
      <c r="B29" s="250"/>
      <c r="C29" s="251"/>
      <c r="D29" s="252"/>
      <c r="E29" s="251"/>
      <c r="F29" s="119"/>
    </row>
    <row r="30" spans="1:6" ht="38.25" x14ac:dyDescent="0.2">
      <c r="A30" s="117" t="s">
        <v>22</v>
      </c>
      <c r="B30" s="257" t="s">
        <v>167</v>
      </c>
      <c r="C30" s="251">
        <v>50</v>
      </c>
      <c r="D30" s="252" t="s">
        <v>94</v>
      </c>
      <c r="E30" s="271"/>
      <c r="F30" s="119">
        <f>+E30*C30</f>
        <v>0</v>
      </c>
    </row>
    <row r="31" spans="1:6" s="1" customFormat="1" x14ac:dyDescent="0.2">
      <c r="A31" s="117"/>
      <c r="B31" s="257"/>
      <c r="C31" s="251"/>
      <c r="D31" s="252"/>
      <c r="E31" s="251"/>
      <c r="F31" s="119"/>
    </row>
    <row r="32" spans="1:6" s="1" customFormat="1" x14ac:dyDescent="0.2">
      <c r="A32" s="117" t="s">
        <v>24</v>
      </c>
      <c r="B32" s="258" t="s">
        <v>168</v>
      </c>
      <c r="C32" s="259">
        <v>30</v>
      </c>
      <c r="D32" s="260" t="s">
        <v>16</v>
      </c>
      <c r="E32" s="271"/>
      <c r="F32" s="119">
        <f>+E32*C32</f>
        <v>0</v>
      </c>
    </row>
    <row r="33" spans="1:8" s="1" customFormat="1" x14ac:dyDescent="0.2">
      <c r="A33" s="117"/>
      <c r="B33" s="258"/>
      <c r="C33" s="259"/>
      <c r="D33" s="260"/>
      <c r="E33" s="251"/>
      <c r="F33" s="119"/>
    </row>
    <row r="34" spans="1:8" s="1" customFormat="1" x14ac:dyDescent="0.2">
      <c r="A34" s="117" t="s">
        <v>52</v>
      </c>
      <c r="B34" s="258" t="s">
        <v>304</v>
      </c>
      <c r="C34" s="254">
        <v>1</v>
      </c>
      <c r="D34" s="252" t="s">
        <v>18</v>
      </c>
      <c r="E34" s="271"/>
      <c r="F34" s="119">
        <f>+E34*C34</f>
        <v>0</v>
      </c>
    </row>
    <row r="35" spans="1:8" s="1" customFormat="1" x14ac:dyDescent="0.2">
      <c r="A35" s="117"/>
      <c r="B35" s="258"/>
      <c r="C35" s="251"/>
      <c r="D35" s="252"/>
      <c r="E35" s="251"/>
      <c r="F35" s="119"/>
    </row>
    <row r="36" spans="1:8" ht="25.5" x14ac:dyDescent="0.2">
      <c r="A36" s="117" t="s">
        <v>53</v>
      </c>
      <c r="B36" s="258" t="s">
        <v>169</v>
      </c>
      <c r="C36" s="254">
        <v>1</v>
      </c>
      <c r="D36" s="252" t="s">
        <v>18</v>
      </c>
      <c r="E36" s="271"/>
      <c r="F36" s="119">
        <f>+E36*C36</f>
        <v>0</v>
      </c>
    </row>
    <row r="37" spans="1:8" x14ac:dyDescent="0.2">
      <c r="A37" s="117"/>
      <c r="B37" s="258"/>
      <c r="C37" s="254"/>
      <c r="D37" s="252"/>
      <c r="E37" s="251"/>
      <c r="F37" s="119">
        <f t="shared" si="1"/>
        <v>0</v>
      </c>
    </row>
    <row r="38" spans="1:8" x14ac:dyDescent="0.2">
      <c r="A38" s="117"/>
      <c r="B38" s="140"/>
      <c r="C38" s="102"/>
      <c r="D38" s="119"/>
      <c r="E38" s="119"/>
      <c r="F38" s="119">
        <f t="shared" si="1"/>
        <v>0</v>
      </c>
    </row>
    <row r="39" spans="1:8" x14ac:dyDescent="0.2">
      <c r="A39" s="117"/>
      <c r="B39" s="195" t="s">
        <v>170</v>
      </c>
      <c r="C39" s="102"/>
      <c r="D39" s="119"/>
      <c r="E39" s="119"/>
      <c r="F39" s="119">
        <f t="shared" si="1"/>
        <v>0</v>
      </c>
    </row>
    <row r="40" spans="1:8" ht="255" x14ac:dyDescent="0.2">
      <c r="A40" s="117" t="s">
        <v>25</v>
      </c>
      <c r="B40" s="261" t="s">
        <v>307</v>
      </c>
      <c r="C40" s="262">
        <v>1</v>
      </c>
      <c r="D40" s="260" t="s">
        <v>18</v>
      </c>
      <c r="E40" s="271"/>
      <c r="F40" s="119">
        <f>+E40*C40</f>
        <v>0</v>
      </c>
    </row>
    <row r="41" spans="1:8" x14ac:dyDescent="0.2">
      <c r="A41" s="117"/>
      <c r="B41" s="261"/>
      <c r="C41" s="262"/>
      <c r="D41" s="260"/>
      <c r="E41" s="251"/>
      <c r="F41" s="119"/>
    </row>
    <row r="42" spans="1:8" ht="25.5" x14ac:dyDescent="0.2">
      <c r="A42" s="117" t="s">
        <v>28</v>
      </c>
      <c r="B42" s="263" t="s">
        <v>308</v>
      </c>
      <c r="C42" s="262">
        <v>1</v>
      </c>
      <c r="D42" s="260" t="s">
        <v>18</v>
      </c>
      <c r="E42" s="271"/>
      <c r="F42" s="119">
        <f>+E42*C42</f>
        <v>0</v>
      </c>
    </row>
    <row r="43" spans="1:8" x14ac:dyDescent="0.2">
      <c r="A43" s="117"/>
      <c r="B43" s="261"/>
      <c r="C43" s="262"/>
      <c r="D43" s="260"/>
      <c r="E43" s="251"/>
      <c r="F43" s="119"/>
    </row>
    <row r="44" spans="1:8" ht="25.5" x14ac:dyDescent="0.2">
      <c r="A44" s="117" t="s">
        <v>29</v>
      </c>
      <c r="B44" s="261" t="s">
        <v>309</v>
      </c>
      <c r="C44" s="259">
        <v>1</v>
      </c>
      <c r="D44" s="260" t="s">
        <v>18</v>
      </c>
      <c r="E44" s="271"/>
      <c r="F44" s="119">
        <f>+E44*C44</f>
        <v>0</v>
      </c>
    </row>
    <row r="45" spans="1:8" x14ac:dyDescent="0.2">
      <c r="A45" s="117"/>
      <c r="B45" s="261"/>
      <c r="C45" s="259"/>
      <c r="D45" s="260"/>
      <c r="E45" s="251"/>
      <c r="F45" s="119"/>
    </row>
    <row r="46" spans="1:8" x14ac:dyDescent="0.2">
      <c r="A46" s="117"/>
      <c r="B46" s="261"/>
      <c r="C46" s="262"/>
      <c r="D46" s="260"/>
      <c r="E46" s="251"/>
      <c r="F46" s="119"/>
    </row>
    <row r="47" spans="1:8" x14ac:dyDescent="0.2">
      <c r="A47" s="117" t="s">
        <v>49</v>
      </c>
      <c r="B47" s="261" t="s">
        <v>310</v>
      </c>
      <c r="C47" s="259">
        <v>2</v>
      </c>
      <c r="D47" s="260" t="s">
        <v>18</v>
      </c>
      <c r="E47" s="271"/>
      <c r="F47" s="119">
        <f>+E47*C47</f>
        <v>0</v>
      </c>
    </row>
    <row r="48" spans="1:8" x14ac:dyDescent="0.2">
      <c r="A48" s="117"/>
      <c r="B48" s="261"/>
      <c r="C48" s="259"/>
      <c r="D48" s="260"/>
      <c r="E48" s="251"/>
      <c r="F48" s="119"/>
      <c r="H48" s="5" t="s">
        <v>5</v>
      </c>
    </row>
    <row r="49" spans="1:6" ht="15" x14ac:dyDescent="0.2">
      <c r="A49" s="117" t="s">
        <v>68</v>
      </c>
      <c r="B49" s="261" t="s">
        <v>311</v>
      </c>
      <c r="C49" s="259">
        <v>8</v>
      </c>
      <c r="D49" s="260" t="s">
        <v>16</v>
      </c>
      <c r="E49" s="271"/>
      <c r="F49" s="119">
        <f>+E49*C49</f>
        <v>0</v>
      </c>
    </row>
    <row r="50" spans="1:6" x14ac:dyDescent="0.2">
      <c r="A50" s="117"/>
      <c r="B50" s="261"/>
      <c r="C50" s="259"/>
      <c r="D50" s="260"/>
      <c r="E50" s="251"/>
      <c r="F50" s="119"/>
    </row>
    <row r="51" spans="1:6" ht="25.5" x14ac:dyDescent="0.2">
      <c r="A51" s="117" t="s">
        <v>69</v>
      </c>
      <c r="B51" s="258" t="s">
        <v>171</v>
      </c>
      <c r="C51" s="259">
        <v>1</v>
      </c>
      <c r="D51" s="260" t="s">
        <v>18</v>
      </c>
      <c r="E51" s="271"/>
      <c r="F51" s="119">
        <f>+E51*C51</f>
        <v>0</v>
      </c>
    </row>
    <row r="52" spans="1:6" x14ac:dyDescent="0.2">
      <c r="A52" s="117"/>
      <c r="B52" s="258"/>
      <c r="C52" s="259"/>
      <c r="D52" s="260"/>
      <c r="E52" s="251"/>
      <c r="F52" s="119"/>
    </row>
    <row r="53" spans="1:6" ht="25.5" x14ac:dyDescent="0.2">
      <c r="A53" s="117" t="s">
        <v>70</v>
      </c>
      <c r="B53" s="258" t="s">
        <v>172</v>
      </c>
      <c r="C53" s="259">
        <v>2</v>
      </c>
      <c r="D53" s="260" t="s">
        <v>16</v>
      </c>
      <c r="E53" s="271"/>
      <c r="F53" s="119">
        <f>+E53*C53</f>
        <v>0</v>
      </c>
    </row>
    <row r="54" spans="1:6" x14ac:dyDescent="0.2">
      <c r="A54" s="117"/>
      <c r="B54" s="264"/>
      <c r="C54" s="259"/>
      <c r="D54" s="260"/>
      <c r="E54" s="251"/>
      <c r="F54" s="119"/>
    </row>
    <row r="55" spans="1:6" ht="25.5" x14ac:dyDescent="0.2">
      <c r="A55" s="117" t="s">
        <v>71</v>
      </c>
      <c r="B55" s="258" t="s">
        <v>173</v>
      </c>
      <c r="C55" s="259">
        <v>1</v>
      </c>
      <c r="D55" s="260" t="s">
        <v>18</v>
      </c>
      <c r="E55" s="271"/>
      <c r="F55" s="119">
        <f>+E55*C55</f>
        <v>0</v>
      </c>
    </row>
    <row r="56" spans="1:6" x14ac:dyDescent="0.2">
      <c r="A56" s="117"/>
      <c r="B56" s="258"/>
      <c r="C56" s="259"/>
      <c r="D56" s="260"/>
      <c r="E56" s="251"/>
      <c r="F56" s="119"/>
    </row>
    <row r="57" spans="1:6" x14ac:dyDescent="0.2">
      <c r="A57" s="117"/>
      <c r="B57" s="140"/>
      <c r="C57" s="102"/>
      <c r="D57" s="119"/>
      <c r="E57" s="119"/>
      <c r="F57" s="119"/>
    </row>
    <row r="58" spans="1:6" x14ac:dyDescent="0.2">
      <c r="A58" s="117"/>
      <c r="B58" s="195" t="s">
        <v>174</v>
      </c>
      <c r="C58" s="102"/>
      <c r="D58" s="119"/>
      <c r="E58" s="119"/>
      <c r="F58" s="119"/>
    </row>
    <row r="59" spans="1:6" ht="25.5" x14ac:dyDescent="0.2">
      <c r="A59" s="117" t="s">
        <v>31</v>
      </c>
      <c r="B59" s="261" t="s">
        <v>175</v>
      </c>
      <c r="C59" s="259">
        <v>1</v>
      </c>
      <c r="D59" s="260" t="s">
        <v>18</v>
      </c>
      <c r="E59" s="271"/>
      <c r="F59" s="119">
        <f>+E59*C59</f>
        <v>0</v>
      </c>
    </row>
    <row r="60" spans="1:6" x14ac:dyDescent="0.2">
      <c r="A60" s="117"/>
      <c r="B60" s="261"/>
      <c r="C60" s="259"/>
      <c r="D60" s="260"/>
      <c r="E60" s="251"/>
      <c r="F60" s="119"/>
    </row>
    <row r="61" spans="1:6" ht="25.5" x14ac:dyDescent="0.2">
      <c r="A61" s="117" t="s">
        <v>32</v>
      </c>
      <c r="B61" s="261" t="s">
        <v>176</v>
      </c>
      <c r="C61" s="259">
        <v>1</v>
      </c>
      <c r="D61" s="260" t="s">
        <v>18</v>
      </c>
      <c r="E61" s="271"/>
      <c r="F61" s="119">
        <f>+E61*C61</f>
        <v>0</v>
      </c>
    </row>
    <row r="62" spans="1:6" x14ac:dyDescent="0.2">
      <c r="A62" s="117"/>
      <c r="B62" s="261"/>
      <c r="C62" s="259"/>
      <c r="D62" s="260"/>
      <c r="E62" s="251"/>
      <c r="F62" s="119"/>
    </row>
    <row r="63" spans="1:6" ht="25.5" x14ac:dyDescent="0.2">
      <c r="A63" s="117" t="s">
        <v>35</v>
      </c>
      <c r="B63" s="261" t="s">
        <v>177</v>
      </c>
      <c r="C63" s="259">
        <v>1</v>
      </c>
      <c r="D63" s="260" t="s">
        <v>18</v>
      </c>
      <c r="E63" s="271"/>
      <c r="F63" s="119">
        <f>+E63*C63</f>
        <v>0</v>
      </c>
    </row>
    <row r="64" spans="1:6" x14ac:dyDescent="0.2">
      <c r="A64" s="117"/>
      <c r="B64" s="140"/>
      <c r="C64" s="102"/>
      <c r="D64" s="119"/>
      <c r="E64" s="119"/>
      <c r="F64" s="119"/>
    </row>
    <row r="65" spans="1:6" x14ac:dyDescent="0.2">
      <c r="A65" s="117"/>
      <c r="B65" s="112" t="s">
        <v>353</v>
      </c>
      <c r="C65" s="98"/>
      <c r="D65" s="185"/>
      <c r="E65" s="185"/>
      <c r="F65" s="186">
        <f>SUM(F17:F64)</f>
        <v>0</v>
      </c>
    </row>
    <row r="66" spans="1:6" x14ac:dyDescent="0.2">
      <c r="A66" s="117"/>
      <c r="B66" s="140"/>
      <c r="C66" s="102"/>
      <c r="D66" s="119"/>
      <c r="E66" s="119"/>
      <c r="F66" s="119">
        <f t="shared" si="1"/>
        <v>0</v>
      </c>
    </row>
    <row r="67" spans="1:6" x14ac:dyDescent="0.2">
      <c r="A67" s="265"/>
      <c r="B67" s="249" t="s">
        <v>352</v>
      </c>
      <c r="C67" s="221"/>
      <c r="D67" s="221"/>
      <c r="E67" s="119"/>
      <c r="F67" s="119">
        <f t="shared" si="1"/>
        <v>0</v>
      </c>
    </row>
    <row r="68" spans="1:6" x14ac:dyDescent="0.2">
      <c r="A68" s="117"/>
      <c r="B68" s="263"/>
      <c r="C68" s="221"/>
      <c r="D68" s="221"/>
      <c r="E68" s="221"/>
      <c r="F68" s="119">
        <f t="shared" si="1"/>
        <v>0</v>
      </c>
    </row>
    <row r="69" spans="1:6" x14ac:dyDescent="0.2">
      <c r="A69" s="117" t="s">
        <v>373</v>
      </c>
      <c r="B69" s="140" t="s">
        <v>110</v>
      </c>
      <c r="C69" s="102" t="s">
        <v>18</v>
      </c>
      <c r="D69" s="119">
        <v>2</v>
      </c>
      <c r="E69" s="225"/>
      <c r="F69" s="119">
        <f t="shared" si="1"/>
        <v>0</v>
      </c>
    </row>
    <row r="70" spans="1:6" x14ac:dyDescent="0.2">
      <c r="A70" s="117"/>
      <c r="B70" s="140"/>
      <c r="C70" s="102"/>
      <c r="D70" s="119"/>
      <c r="E70" s="119"/>
      <c r="F70" s="119">
        <f t="shared" si="1"/>
        <v>0</v>
      </c>
    </row>
    <row r="71" spans="1:6" ht="25.5" x14ac:dyDescent="0.2">
      <c r="A71" s="117" t="s">
        <v>374</v>
      </c>
      <c r="B71" s="140" t="s">
        <v>312</v>
      </c>
      <c r="C71" s="102" t="s">
        <v>18</v>
      </c>
      <c r="D71" s="119">
        <v>1</v>
      </c>
      <c r="E71" s="225"/>
      <c r="F71" s="119">
        <f>+D71*E71</f>
        <v>0</v>
      </c>
    </row>
    <row r="72" spans="1:6" x14ac:dyDescent="0.2">
      <c r="A72" s="117"/>
      <c r="B72" s="140" t="s">
        <v>313</v>
      </c>
      <c r="C72" s="102" t="s">
        <v>16</v>
      </c>
      <c r="D72" s="119">
        <v>1</v>
      </c>
      <c r="E72" s="119"/>
      <c r="F72" s="119">
        <f t="shared" si="1"/>
        <v>0</v>
      </c>
    </row>
    <row r="73" spans="1:6" x14ac:dyDescent="0.2">
      <c r="A73" s="117"/>
      <c r="B73" s="140" t="s">
        <v>314</v>
      </c>
      <c r="C73" s="102" t="s">
        <v>16</v>
      </c>
      <c r="D73" s="119">
        <v>1</v>
      </c>
      <c r="E73" s="119"/>
      <c r="F73" s="119">
        <f t="shared" si="1"/>
        <v>0</v>
      </c>
    </row>
    <row r="74" spans="1:6" x14ac:dyDescent="0.2">
      <c r="A74" s="117"/>
      <c r="B74" s="140" t="s">
        <v>111</v>
      </c>
      <c r="C74" s="102" t="s">
        <v>16</v>
      </c>
      <c r="D74" s="119">
        <v>1</v>
      </c>
      <c r="E74" s="119"/>
      <c r="F74" s="119">
        <f t="shared" si="1"/>
        <v>0</v>
      </c>
    </row>
    <row r="75" spans="1:6" ht="25.5" x14ac:dyDescent="0.2">
      <c r="A75" s="117"/>
      <c r="B75" s="140" t="s">
        <v>137</v>
      </c>
      <c r="C75" s="102" t="s">
        <v>16</v>
      </c>
      <c r="D75" s="119">
        <v>1</v>
      </c>
      <c r="E75" s="119"/>
      <c r="F75" s="119">
        <f t="shared" si="1"/>
        <v>0</v>
      </c>
    </row>
    <row r="76" spans="1:6" x14ac:dyDescent="0.2">
      <c r="A76" s="117"/>
      <c r="B76" s="140" t="s">
        <v>112</v>
      </c>
      <c r="C76" s="102" t="s">
        <v>16</v>
      </c>
      <c r="D76" s="119">
        <v>1</v>
      </c>
      <c r="E76" s="119"/>
      <c r="F76" s="119">
        <f t="shared" si="1"/>
        <v>0</v>
      </c>
    </row>
    <row r="77" spans="1:6" ht="25.5" x14ac:dyDescent="0.2">
      <c r="A77" s="117"/>
      <c r="B77" s="140" t="s">
        <v>113</v>
      </c>
      <c r="C77" s="102" t="s">
        <v>18</v>
      </c>
      <c r="D77" s="119">
        <v>1</v>
      </c>
      <c r="E77" s="119"/>
      <c r="F77" s="119">
        <f t="shared" si="1"/>
        <v>0</v>
      </c>
    </row>
    <row r="78" spans="1:6" x14ac:dyDescent="0.2">
      <c r="A78" s="117"/>
      <c r="B78" s="140" t="s">
        <v>114</v>
      </c>
      <c r="C78" s="102" t="s">
        <v>16</v>
      </c>
      <c r="D78" s="119">
        <v>8</v>
      </c>
      <c r="E78" s="119"/>
      <c r="F78" s="119">
        <f t="shared" si="1"/>
        <v>0</v>
      </c>
    </row>
    <row r="79" spans="1:6" x14ac:dyDescent="0.2">
      <c r="A79" s="117"/>
      <c r="B79" s="140" t="s">
        <v>115</v>
      </c>
      <c r="C79" s="102" t="s">
        <v>16</v>
      </c>
      <c r="D79" s="119">
        <v>1</v>
      </c>
      <c r="E79" s="119"/>
      <c r="F79" s="119">
        <f t="shared" si="1"/>
        <v>0</v>
      </c>
    </row>
    <row r="80" spans="1:6" ht="38.25" x14ac:dyDescent="0.2">
      <c r="A80" s="117"/>
      <c r="B80" s="140" t="s">
        <v>202</v>
      </c>
      <c r="C80" s="102" t="s">
        <v>18</v>
      </c>
      <c r="D80" s="119">
        <v>2</v>
      </c>
      <c r="E80" s="119"/>
      <c r="F80" s="119">
        <f t="shared" ref="F80:F127" si="2">+D80*E80</f>
        <v>0</v>
      </c>
    </row>
    <row r="81" spans="1:6" ht="25.5" x14ac:dyDescent="0.2">
      <c r="A81" s="117"/>
      <c r="B81" s="140" t="s">
        <v>203</v>
      </c>
      <c r="C81" s="102" t="s">
        <v>18</v>
      </c>
      <c r="D81" s="119">
        <v>2</v>
      </c>
      <c r="E81" s="119"/>
      <c r="F81" s="119">
        <f t="shared" si="2"/>
        <v>0</v>
      </c>
    </row>
    <row r="82" spans="1:6" x14ac:dyDescent="0.2">
      <c r="A82" s="117"/>
      <c r="B82" s="140" t="s">
        <v>116</v>
      </c>
      <c r="C82" s="102" t="s">
        <v>18</v>
      </c>
      <c r="D82" s="119">
        <v>1</v>
      </c>
      <c r="E82" s="119"/>
      <c r="F82" s="119">
        <f>+D82*E82</f>
        <v>0</v>
      </c>
    </row>
    <row r="83" spans="1:6" x14ac:dyDescent="0.2">
      <c r="A83" s="117"/>
      <c r="B83" s="140"/>
      <c r="C83" s="102"/>
      <c r="D83" s="119"/>
      <c r="E83" s="119"/>
      <c r="F83" s="119"/>
    </row>
    <row r="84" spans="1:6" ht="25.5" x14ac:dyDescent="0.2">
      <c r="A84" s="117"/>
      <c r="B84" s="140" t="s">
        <v>315</v>
      </c>
      <c r="C84" s="102" t="s">
        <v>18</v>
      </c>
      <c r="D84" s="119">
        <v>1</v>
      </c>
      <c r="E84" s="225"/>
      <c r="F84" s="119">
        <f>+D84*E84</f>
        <v>0</v>
      </c>
    </row>
    <row r="85" spans="1:6" x14ac:dyDescent="0.2">
      <c r="A85" s="117"/>
      <c r="B85" s="140" t="s">
        <v>316</v>
      </c>
      <c r="C85" s="102" t="s">
        <v>16</v>
      </c>
      <c r="D85" s="119">
        <v>1</v>
      </c>
      <c r="E85" s="119"/>
      <c r="F85" s="119">
        <f t="shared" ref="F85:F94" si="3">+D85*E85</f>
        <v>0</v>
      </c>
    </row>
    <row r="86" spans="1:6" x14ac:dyDescent="0.2">
      <c r="A86" s="117"/>
      <c r="B86" s="140" t="s">
        <v>317</v>
      </c>
      <c r="C86" s="102" t="s">
        <v>16</v>
      </c>
      <c r="D86" s="119">
        <v>1</v>
      </c>
      <c r="E86" s="119"/>
      <c r="F86" s="119">
        <f t="shared" si="3"/>
        <v>0</v>
      </c>
    </row>
    <row r="87" spans="1:6" x14ac:dyDescent="0.2">
      <c r="A87" s="117"/>
      <c r="B87" s="140" t="s">
        <v>111</v>
      </c>
      <c r="C87" s="102" t="s">
        <v>16</v>
      </c>
      <c r="D87" s="119">
        <v>1</v>
      </c>
      <c r="E87" s="119"/>
      <c r="F87" s="119">
        <f t="shared" si="3"/>
        <v>0</v>
      </c>
    </row>
    <row r="88" spans="1:6" ht="25.5" x14ac:dyDescent="0.2">
      <c r="A88" s="117"/>
      <c r="B88" s="140" t="s">
        <v>137</v>
      </c>
      <c r="C88" s="102" t="s">
        <v>16</v>
      </c>
      <c r="D88" s="119">
        <v>1</v>
      </c>
      <c r="E88" s="119"/>
      <c r="F88" s="119">
        <f t="shared" si="3"/>
        <v>0</v>
      </c>
    </row>
    <row r="89" spans="1:6" x14ac:dyDescent="0.2">
      <c r="A89" s="117"/>
      <c r="B89" s="140" t="s">
        <v>112</v>
      </c>
      <c r="C89" s="102" t="s">
        <v>16</v>
      </c>
      <c r="D89" s="119">
        <v>1</v>
      </c>
      <c r="E89" s="119"/>
      <c r="F89" s="119">
        <f t="shared" si="3"/>
        <v>0</v>
      </c>
    </row>
    <row r="90" spans="1:6" ht="25.5" x14ac:dyDescent="0.2">
      <c r="A90" s="117"/>
      <c r="B90" s="140" t="s">
        <v>113</v>
      </c>
      <c r="C90" s="102" t="s">
        <v>18</v>
      </c>
      <c r="D90" s="119">
        <v>1</v>
      </c>
      <c r="E90" s="119"/>
      <c r="F90" s="119">
        <f t="shared" si="3"/>
        <v>0</v>
      </c>
    </row>
    <row r="91" spans="1:6" x14ac:dyDescent="0.2">
      <c r="A91" s="117"/>
      <c r="B91" s="140" t="s">
        <v>114</v>
      </c>
      <c r="C91" s="102" t="s">
        <v>16</v>
      </c>
      <c r="D91" s="119">
        <v>5</v>
      </c>
      <c r="E91" s="119"/>
      <c r="F91" s="119">
        <f t="shared" si="3"/>
        <v>0</v>
      </c>
    </row>
    <row r="92" spans="1:6" x14ac:dyDescent="0.2">
      <c r="A92" s="117"/>
      <c r="B92" s="140" t="s">
        <v>115</v>
      </c>
      <c r="C92" s="102" t="s">
        <v>16</v>
      </c>
      <c r="D92" s="119">
        <v>1</v>
      </c>
      <c r="E92" s="119"/>
      <c r="F92" s="119">
        <f t="shared" si="3"/>
        <v>0</v>
      </c>
    </row>
    <row r="93" spans="1:6" ht="38.25" x14ac:dyDescent="0.2">
      <c r="A93" s="117"/>
      <c r="B93" s="140" t="s">
        <v>202</v>
      </c>
      <c r="C93" s="102" t="s">
        <v>18</v>
      </c>
      <c r="D93" s="119">
        <v>1</v>
      </c>
      <c r="E93" s="119"/>
      <c r="F93" s="119">
        <f t="shared" si="3"/>
        <v>0</v>
      </c>
    </row>
    <row r="94" spans="1:6" ht="25.5" x14ac:dyDescent="0.2">
      <c r="A94" s="117"/>
      <c r="B94" s="140" t="s">
        <v>203</v>
      </c>
      <c r="C94" s="102" t="s">
        <v>18</v>
      </c>
      <c r="D94" s="119">
        <v>1</v>
      </c>
      <c r="E94" s="119"/>
      <c r="F94" s="119">
        <f t="shared" si="3"/>
        <v>0</v>
      </c>
    </row>
    <row r="95" spans="1:6" x14ac:dyDescent="0.2">
      <c r="A95" s="117"/>
      <c r="B95" s="140" t="s">
        <v>116</v>
      </c>
      <c r="C95" s="102" t="s">
        <v>18</v>
      </c>
      <c r="D95" s="119">
        <v>1</v>
      </c>
      <c r="E95" s="119"/>
      <c r="F95" s="119">
        <f>+D95*E95</f>
        <v>0</v>
      </c>
    </row>
    <row r="96" spans="1:6" x14ac:dyDescent="0.2">
      <c r="A96" s="117"/>
      <c r="B96" s="140"/>
      <c r="C96" s="102"/>
      <c r="D96" s="119"/>
      <c r="E96" s="119"/>
      <c r="F96" s="119">
        <f t="shared" si="2"/>
        <v>0</v>
      </c>
    </row>
    <row r="97" spans="1:6" x14ac:dyDescent="0.2">
      <c r="A97" s="117" t="s">
        <v>375</v>
      </c>
      <c r="B97" s="140" t="s">
        <v>117</v>
      </c>
      <c r="C97" s="102"/>
      <c r="D97" s="119"/>
      <c r="E97" s="119"/>
      <c r="F97" s="119">
        <f t="shared" si="2"/>
        <v>0</v>
      </c>
    </row>
    <row r="98" spans="1:6" x14ac:dyDescent="0.2">
      <c r="A98" s="117"/>
      <c r="B98" s="140" t="s">
        <v>318</v>
      </c>
      <c r="C98" s="102" t="s">
        <v>94</v>
      </c>
      <c r="D98" s="119">
        <v>30</v>
      </c>
      <c r="E98" s="225"/>
      <c r="F98" s="119">
        <f t="shared" si="2"/>
        <v>0</v>
      </c>
    </row>
    <row r="99" spans="1:6" x14ac:dyDescent="0.2">
      <c r="A99" s="117"/>
      <c r="B99" s="140" t="s">
        <v>319</v>
      </c>
      <c r="C99" s="102" t="s">
        <v>94</v>
      </c>
      <c r="D99" s="119">
        <v>250</v>
      </c>
      <c r="E99" s="225"/>
      <c r="F99" s="119">
        <f t="shared" si="2"/>
        <v>0</v>
      </c>
    </row>
    <row r="100" spans="1:6" x14ac:dyDescent="0.2">
      <c r="A100" s="117"/>
      <c r="B100" s="140" t="s">
        <v>320</v>
      </c>
      <c r="C100" s="102" t="s">
        <v>94</v>
      </c>
      <c r="D100" s="119">
        <v>350</v>
      </c>
      <c r="E100" s="225"/>
      <c r="F100" s="119">
        <f t="shared" si="2"/>
        <v>0</v>
      </c>
    </row>
    <row r="101" spans="1:6" x14ac:dyDescent="0.2">
      <c r="A101" s="117"/>
      <c r="B101" s="140" t="s">
        <v>321</v>
      </c>
      <c r="C101" s="102" t="s">
        <v>94</v>
      </c>
      <c r="D101" s="119">
        <v>40</v>
      </c>
      <c r="E101" s="225"/>
      <c r="F101" s="119">
        <f t="shared" si="2"/>
        <v>0</v>
      </c>
    </row>
    <row r="102" spans="1:6" ht="25.5" x14ac:dyDescent="0.2">
      <c r="A102" s="117"/>
      <c r="B102" s="140" t="s">
        <v>322</v>
      </c>
      <c r="C102" s="102" t="s">
        <v>94</v>
      </c>
      <c r="D102" s="119">
        <v>20</v>
      </c>
      <c r="E102" s="225"/>
      <c r="F102" s="119">
        <f t="shared" si="2"/>
        <v>0</v>
      </c>
    </row>
    <row r="103" spans="1:6" ht="25.5" x14ac:dyDescent="0.2">
      <c r="A103" s="117"/>
      <c r="B103" s="140" t="s">
        <v>323</v>
      </c>
      <c r="C103" s="102" t="s">
        <v>94</v>
      </c>
      <c r="D103" s="119">
        <v>25</v>
      </c>
      <c r="E103" s="225"/>
      <c r="F103" s="119">
        <f t="shared" si="2"/>
        <v>0</v>
      </c>
    </row>
    <row r="104" spans="1:6" ht="25.5" x14ac:dyDescent="0.2">
      <c r="A104" s="117"/>
      <c r="B104" s="140" t="s">
        <v>324</v>
      </c>
      <c r="C104" s="102" t="s">
        <v>94</v>
      </c>
      <c r="D104" s="119">
        <v>20</v>
      </c>
      <c r="E104" s="225"/>
      <c r="F104" s="119">
        <f t="shared" si="2"/>
        <v>0</v>
      </c>
    </row>
    <row r="105" spans="1:6" ht="25.5" x14ac:dyDescent="0.2">
      <c r="A105" s="117"/>
      <c r="B105" s="140" t="s">
        <v>325</v>
      </c>
      <c r="C105" s="102" t="s">
        <v>94</v>
      </c>
      <c r="D105" s="119">
        <v>40</v>
      </c>
      <c r="E105" s="225"/>
      <c r="F105" s="119">
        <f t="shared" si="2"/>
        <v>0</v>
      </c>
    </row>
    <row r="106" spans="1:6" x14ac:dyDescent="0.2">
      <c r="A106" s="117"/>
      <c r="B106" s="140" t="s">
        <v>118</v>
      </c>
      <c r="C106" s="102" t="s">
        <v>94</v>
      </c>
      <c r="D106" s="119">
        <v>50</v>
      </c>
      <c r="E106" s="225"/>
      <c r="F106" s="119">
        <f t="shared" si="2"/>
        <v>0</v>
      </c>
    </row>
    <row r="107" spans="1:6" x14ac:dyDescent="0.2">
      <c r="A107" s="117"/>
      <c r="B107" s="140"/>
      <c r="C107" s="102"/>
      <c r="D107" s="119"/>
      <c r="E107" s="119"/>
      <c r="F107" s="119">
        <f t="shared" si="2"/>
        <v>0</v>
      </c>
    </row>
    <row r="108" spans="1:6" x14ac:dyDescent="0.2">
      <c r="A108" s="117" t="s">
        <v>376</v>
      </c>
      <c r="B108" s="140" t="s">
        <v>119</v>
      </c>
      <c r="C108" s="102"/>
      <c r="D108" s="119"/>
      <c r="E108" s="119"/>
      <c r="F108" s="119">
        <f t="shared" si="2"/>
        <v>0</v>
      </c>
    </row>
    <row r="109" spans="1:6" x14ac:dyDescent="0.2">
      <c r="A109" s="117"/>
      <c r="B109" s="140" t="s">
        <v>120</v>
      </c>
      <c r="C109" s="102" t="s">
        <v>94</v>
      </c>
      <c r="D109" s="119">
        <v>100</v>
      </c>
      <c r="E109" s="225"/>
      <c r="F109" s="119">
        <f t="shared" si="2"/>
        <v>0</v>
      </c>
    </row>
    <row r="110" spans="1:6" x14ac:dyDescent="0.2">
      <c r="A110" s="117"/>
      <c r="B110" s="140" t="s">
        <v>121</v>
      </c>
      <c r="C110" s="102" t="s">
        <v>94</v>
      </c>
      <c r="D110" s="119">
        <v>100</v>
      </c>
      <c r="E110" s="225"/>
      <c r="F110" s="119">
        <f t="shared" si="2"/>
        <v>0</v>
      </c>
    </row>
    <row r="111" spans="1:6" x14ac:dyDescent="0.2">
      <c r="A111" s="117"/>
      <c r="B111" s="140" t="s">
        <v>326</v>
      </c>
      <c r="C111" s="102" t="s">
        <v>94</v>
      </c>
      <c r="D111" s="119">
        <v>60</v>
      </c>
      <c r="E111" s="225"/>
      <c r="F111" s="119">
        <f t="shared" si="2"/>
        <v>0</v>
      </c>
    </row>
    <row r="112" spans="1:6" x14ac:dyDescent="0.2">
      <c r="A112" s="117"/>
      <c r="B112" s="140" t="s">
        <v>122</v>
      </c>
      <c r="C112" s="102" t="s">
        <v>94</v>
      </c>
      <c r="D112" s="119">
        <v>120</v>
      </c>
      <c r="E112" s="225"/>
      <c r="F112" s="119">
        <f t="shared" si="2"/>
        <v>0</v>
      </c>
    </row>
    <row r="113" spans="1:6" x14ac:dyDescent="0.2">
      <c r="A113" s="117"/>
      <c r="B113" s="140" t="s">
        <v>123</v>
      </c>
      <c r="C113" s="102" t="s">
        <v>16</v>
      </c>
      <c r="D113" s="119">
        <v>30</v>
      </c>
      <c r="E113" s="225"/>
      <c r="F113" s="119">
        <f t="shared" si="2"/>
        <v>0</v>
      </c>
    </row>
    <row r="114" spans="1:6" x14ac:dyDescent="0.2">
      <c r="A114" s="117"/>
      <c r="B114" s="140" t="s">
        <v>124</v>
      </c>
      <c r="C114" s="102" t="s">
        <v>16</v>
      </c>
      <c r="D114" s="119">
        <v>20</v>
      </c>
      <c r="E114" s="225"/>
      <c r="F114" s="119">
        <f t="shared" si="2"/>
        <v>0</v>
      </c>
    </row>
    <row r="115" spans="1:6" x14ac:dyDescent="0.2">
      <c r="A115" s="117"/>
      <c r="B115" s="140" t="s">
        <v>125</v>
      </c>
      <c r="C115" s="102" t="s">
        <v>37</v>
      </c>
      <c r="D115" s="119">
        <v>2</v>
      </c>
      <c r="E115" s="225"/>
      <c r="F115" s="119">
        <f t="shared" si="2"/>
        <v>0</v>
      </c>
    </row>
    <row r="116" spans="1:6" ht="25.5" x14ac:dyDescent="0.2">
      <c r="A116" s="117"/>
      <c r="B116" s="140" t="s">
        <v>126</v>
      </c>
      <c r="C116" s="102" t="s">
        <v>16</v>
      </c>
      <c r="D116" s="119">
        <v>2</v>
      </c>
      <c r="E116" s="225"/>
      <c r="F116" s="119">
        <f t="shared" si="2"/>
        <v>0</v>
      </c>
    </row>
    <row r="117" spans="1:6" x14ac:dyDescent="0.2">
      <c r="A117" s="117"/>
      <c r="B117" s="140" t="s">
        <v>127</v>
      </c>
      <c r="C117" s="102" t="s">
        <v>18</v>
      </c>
      <c r="D117" s="119">
        <v>3</v>
      </c>
      <c r="E117" s="225"/>
      <c r="F117" s="119">
        <f t="shared" si="2"/>
        <v>0</v>
      </c>
    </row>
    <row r="118" spans="1:6" x14ac:dyDescent="0.2">
      <c r="A118" s="117"/>
      <c r="B118" s="140" t="s">
        <v>128</v>
      </c>
      <c r="C118" s="102" t="s">
        <v>18</v>
      </c>
      <c r="D118" s="119">
        <v>4</v>
      </c>
      <c r="E118" s="225"/>
      <c r="F118" s="119">
        <f t="shared" si="2"/>
        <v>0</v>
      </c>
    </row>
    <row r="119" spans="1:6" x14ac:dyDescent="0.2">
      <c r="A119" s="117"/>
      <c r="B119" s="140" t="s">
        <v>129</v>
      </c>
      <c r="C119" s="102" t="s">
        <v>16</v>
      </c>
      <c r="D119" s="119">
        <v>2</v>
      </c>
      <c r="E119" s="225"/>
      <c r="F119" s="119">
        <f t="shared" si="2"/>
        <v>0</v>
      </c>
    </row>
    <row r="120" spans="1:6" x14ac:dyDescent="0.2">
      <c r="A120" s="117"/>
      <c r="B120" s="140" t="s">
        <v>130</v>
      </c>
      <c r="C120" s="102" t="s">
        <v>16</v>
      </c>
      <c r="D120" s="119">
        <v>2</v>
      </c>
      <c r="E120" s="225"/>
      <c r="F120" s="119">
        <f t="shared" si="2"/>
        <v>0</v>
      </c>
    </row>
    <row r="121" spans="1:6" x14ac:dyDescent="0.2">
      <c r="A121" s="117"/>
      <c r="B121" s="140" t="s">
        <v>131</v>
      </c>
      <c r="C121" s="102" t="s">
        <v>16</v>
      </c>
      <c r="D121" s="119">
        <v>2</v>
      </c>
      <c r="E121" s="225"/>
      <c r="F121" s="119">
        <f t="shared" si="2"/>
        <v>0</v>
      </c>
    </row>
    <row r="122" spans="1:6" ht="38.25" x14ac:dyDescent="0.2">
      <c r="A122" s="117"/>
      <c r="B122" s="266" t="s">
        <v>138</v>
      </c>
      <c r="C122" s="102" t="s">
        <v>16</v>
      </c>
      <c r="D122" s="119">
        <v>2</v>
      </c>
      <c r="E122" s="225"/>
      <c r="F122" s="119">
        <f t="shared" si="2"/>
        <v>0</v>
      </c>
    </row>
    <row r="123" spans="1:6" x14ac:dyDescent="0.2">
      <c r="A123" s="117"/>
      <c r="B123" s="140" t="s">
        <v>132</v>
      </c>
      <c r="C123" s="102" t="s">
        <v>16</v>
      </c>
      <c r="D123" s="119">
        <v>5</v>
      </c>
      <c r="E123" s="225"/>
      <c r="F123" s="119">
        <f t="shared" si="2"/>
        <v>0</v>
      </c>
    </row>
    <row r="124" spans="1:6" x14ac:dyDescent="0.2">
      <c r="A124" s="117"/>
      <c r="B124" s="140" t="s">
        <v>178</v>
      </c>
      <c r="C124" s="102" t="s">
        <v>16</v>
      </c>
      <c r="D124" s="119">
        <v>10</v>
      </c>
      <c r="E124" s="225"/>
      <c r="F124" s="119">
        <f t="shared" si="2"/>
        <v>0</v>
      </c>
    </row>
    <row r="125" spans="1:6" x14ac:dyDescent="0.2">
      <c r="A125" s="117"/>
      <c r="B125" s="140" t="s">
        <v>327</v>
      </c>
      <c r="C125" s="102" t="s">
        <v>16</v>
      </c>
      <c r="D125" s="119">
        <v>2</v>
      </c>
      <c r="E125" s="225"/>
      <c r="F125" s="119">
        <f t="shared" si="2"/>
        <v>0</v>
      </c>
    </row>
    <row r="126" spans="1:6" x14ac:dyDescent="0.2">
      <c r="A126" s="117"/>
      <c r="B126" s="140" t="s">
        <v>328</v>
      </c>
      <c r="C126" s="102" t="s">
        <v>16</v>
      </c>
      <c r="D126" s="119">
        <v>1</v>
      </c>
      <c r="E126" s="225"/>
      <c r="F126" s="119">
        <f t="shared" si="2"/>
        <v>0</v>
      </c>
    </row>
    <row r="127" spans="1:6" x14ac:dyDescent="0.2">
      <c r="A127" s="117"/>
      <c r="B127" s="140" t="s">
        <v>329</v>
      </c>
      <c r="C127" s="102" t="s">
        <v>16</v>
      </c>
      <c r="D127" s="119">
        <v>4</v>
      </c>
      <c r="E127" s="225"/>
      <c r="F127" s="119">
        <f t="shared" si="2"/>
        <v>0</v>
      </c>
    </row>
    <row r="128" spans="1:6" x14ac:dyDescent="0.2">
      <c r="A128" s="117"/>
      <c r="B128" s="140"/>
      <c r="C128" s="102"/>
      <c r="D128" s="119"/>
      <c r="E128" s="119"/>
      <c r="F128" s="119"/>
    </row>
    <row r="129" spans="1:6" x14ac:dyDescent="0.2">
      <c r="A129" s="117" t="s">
        <v>574</v>
      </c>
      <c r="B129" s="140" t="s">
        <v>330</v>
      </c>
      <c r="C129" s="102"/>
      <c r="D129" s="119"/>
      <c r="E129" s="119"/>
      <c r="F129" s="119"/>
    </row>
    <row r="130" spans="1:6" ht="25.5" x14ac:dyDescent="0.2">
      <c r="A130" s="117"/>
      <c r="B130" s="267" t="s">
        <v>331</v>
      </c>
      <c r="C130" s="268" t="s">
        <v>94</v>
      </c>
      <c r="D130" s="268">
        <v>100</v>
      </c>
      <c r="E130" s="272"/>
      <c r="F130" s="269">
        <f>D130*E130</f>
        <v>0</v>
      </c>
    </row>
    <row r="131" spans="1:6" ht="25.5" x14ac:dyDescent="0.2">
      <c r="A131" s="117"/>
      <c r="B131" s="267" t="s">
        <v>332</v>
      </c>
      <c r="C131" s="268" t="s">
        <v>16</v>
      </c>
      <c r="D131" s="268">
        <v>7</v>
      </c>
      <c r="E131" s="272"/>
      <c r="F131" s="269">
        <f t="shared" ref="F131:F141" si="4">D131*E131</f>
        <v>0</v>
      </c>
    </row>
    <row r="132" spans="1:6" x14ac:dyDescent="0.2">
      <c r="A132" s="117"/>
      <c r="B132" s="267" t="s">
        <v>333</v>
      </c>
      <c r="C132" s="268" t="s">
        <v>37</v>
      </c>
      <c r="D132" s="268">
        <v>2</v>
      </c>
      <c r="E132" s="272"/>
      <c r="F132" s="269">
        <f t="shared" si="4"/>
        <v>0</v>
      </c>
    </row>
    <row r="133" spans="1:6" ht="25.5" x14ac:dyDescent="0.2">
      <c r="A133" s="117"/>
      <c r="B133" s="267" t="s">
        <v>334</v>
      </c>
      <c r="C133" s="268" t="s">
        <v>16</v>
      </c>
      <c r="D133" s="268">
        <v>7</v>
      </c>
      <c r="E133" s="272"/>
      <c r="F133" s="269">
        <f t="shared" si="4"/>
        <v>0</v>
      </c>
    </row>
    <row r="134" spans="1:6" ht="38.25" x14ac:dyDescent="0.2">
      <c r="A134" s="117"/>
      <c r="B134" s="267" t="s">
        <v>335</v>
      </c>
      <c r="C134" s="268" t="s">
        <v>94</v>
      </c>
      <c r="D134" s="268">
        <v>80</v>
      </c>
      <c r="E134" s="272"/>
      <c r="F134" s="269">
        <f t="shared" si="4"/>
        <v>0</v>
      </c>
    </row>
    <row r="135" spans="1:6" x14ac:dyDescent="0.2">
      <c r="A135" s="117"/>
      <c r="B135" s="267" t="s">
        <v>336</v>
      </c>
      <c r="C135" s="268" t="s">
        <v>16</v>
      </c>
      <c r="D135" s="268">
        <v>20</v>
      </c>
      <c r="E135" s="272"/>
      <c r="F135" s="269">
        <f t="shared" si="4"/>
        <v>0</v>
      </c>
    </row>
    <row r="136" spans="1:6" ht="25.5" x14ac:dyDescent="0.2">
      <c r="A136" s="117"/>
      <c r="B136" s="267" t="s">
        <v>337</v>
      </c>
      <c r="C136" s="268" t="s">
        <v>18</v>
      </c>
      <c r="D136" s="268">
        <v>2</v>
      </c>
      <c r="E136" s="272"/>
      <c r="F136" s="269">
        <f t="shared" si="4"/>
        <v>0</v>
      </c>
    </row>
    <row r="137" spans="1:6" ht="25.5" x14ac:dyDescent="0.2">
      <c r="A137" s="117"/>
      <c r="B137" s="267" t="s">
        <v>338</v>
      </c>
      <c r="C137" s="268" t="s">
        <v>18</v>
      </c>
      <c r="D137" s="268">
        <v>2</v>
      </c>
      <c r="E137" s="272"/>
      <c r="F137" s="269">
        <f t="shared" si="4"/>
        <v>0</v>
      </c>
    </row>
    <row r="138" spans="1:6" x14ac:dyDescent="0.2">
      <c r="A138" s="117"/>
      <c r="B138" s="140"/>
      <c r="C138" s="102"/>
      <c r="D138" s="119"/>
      <c r="E138" s="119"/>
      <c r="F138" s="269"/>
    </row>
    <row r="139" spans="1:6" x14ac:dyDescent="0.2">
      <c r="A139" s="117" t="s">
        <v>575</v>
      </c>
      <c r="B139" s="140" t="s">
        <v>133</v>
      </c>
      <c r="C139" s="102" t="s">
        <v>16</v>
      </c>
      <c r="D139" s="119">
        <v>2</v>
      </c>
      <c r="E139" s="225"/>
      <c r="F139" s="269">
        <f t="shared" si="4"/>
        <v>0</v>
      </c>
    </row>
    <row r="140" spans="1:6" x14ac:dyDescent="0.2">
      <c r="A140" s="117"/>
      <c r="B140" s="140"/>
      <c r="C140" s="102"/>
      <c r="D140" s="119"/>
      <c r="E140" s="119"/>
      <c r="F140" s="269"/>
    </row>
    <row r="141" spans="1:6" x14ac:dyDescent="0.2">
      <c r="A141" s="117" t="s">
        <v>576</v>
      </c>
      <c r="B141" s="140" t="s">
        <v>134</v>
      </c>
      <c r="C141" s="102" t="s">
        <v>18</v>
      </c>
      <c r="D141" s="119">
        <v>2</v>
      </c>
      <c r="E141" s="225"/>
      <c r="F141" s="269">
        <f t="shared" si="4"/>
        <v>0</v>
      </c>
    </row>
    <row r="142" spans="1:6" x14ac:dyDescent="0.2">
      <c r="A142" s="117"/>
      <c r="B142" s="140"/>
      <c r="C142" s="102"/>
      <c r="D142" s="119"/>
      <c r="E142" s="119"/>
      <c r="F142" s="119"/>
    </row>
    <row r="143" spans="1:6" x14ac:dyDescent="0.2">
      <c r="A143" s="117" t="s">
        <v>577</v>
      </c>
      <c r="B143" s="140" t="s">
        <v>135</v>
      </c>
      <c r="C143" s="102"/>
      <c r="D143" s="36">
        <v>0.03</v>
      </c>
      <c r="E143" s="238">
        <f>SUM(F69:F142)</f>
        <v>0</v>
      </c>
      <c r="F143" s="119">
        <f>+D143*E143</f>
        <v>0</v>
      </c>
    </row>
    <row r="144" spans="1:6" x14ac:dyDescent="0.2">
      <c r="A144" s="117"/>
      <c r="B144" s="140"/>
      <c r="C144" s="102"/>
      <c r="D144" s="119"/>
      <c r="E144" s="119"/>
      <c r="F144" s="119"/>
    </row>
    <row r="145" spans="1:6" x14ac:dyDescent="0.2">
      <c r="A145" s="117" t="s">
        <v>578</v>
      </c>
      <c r="B145" s="140" t="s">
        <v>136</v>
      </c>
      <c r="C145" s="102"/>
      <c r="D145" s="36">
        <v>0.03</v>
      </c>
      <c r="E145" s="238">
        <f>SUM(F69:F142)</f>
        <v>0</v>
      </c>
      <c r="F145" s="119">
        <f>+D145*E145</f>
        <v>0</v>
      </c>
    </row>
    <row r="146" spans="1:6" x14ac:dyDescent="0.2">
      <c r="A146" s="117"/>
      <c r="B146" s="140"/>
      <c r="C146" s="102"/>
      <c r="D146" s="36"/>
      <c r="E146" s="238"/>
      <c r="F146" s="119"/>
    </row>
    <row r="147" spans="1:6" ht="25.5" x14ac:dyDescent="0.2">
      <c r="A147" s="117" t="s">
        <v>579</v>
      </c>
      <c r="B147" s="258" t="s">
        <v>305</v>
      </c>
      <c r="C147" s="259">
        <v>5</v>
      </c>
      <c r="D147" s="260" t="s">
        <v>306</v>
      </c>
      <c r="E147" s="251">
        <f>SUM(F69:F145)</f>
        <v>0</v>
      </c>
      <c r="F147" s="119">
        <f>+E147*C147/100</f>
        <v>0</v>
      </c>
    </row>
    <row r="148" spans="1:6" x14ac:dyDescent="0.2">
      <c r="A148" s="117"/>
      <c r="B148" s="140"/>
      <c r="C148" s="102"/>
      <c r="D148" s="119"/>
      <c r="E148" s="119"/>
      <c r="F148" s="119"/>
    </row>
    <row r="149" spans="1:6" x14ac:dyDescent="0.2">
      <c r="A149" s="117"/>
      <c r="B149" s="112" t="s">
        <v>354</v>
      </c>
      <c r="C149" s="98"/>
      <c r="D149" s="185"/>
      <c r="E149" s="185"/>
      <c r="F149" s="186">
        <f>SUM(F69:F148)</f>
        <v>0</v>
      </c>
    </row>
    <row r="150" spans="1:6" x14ac:dyDescent="0.2">
      <c r="A150" s="117"/>
      <c r="B150" s="140"/>
      <c r="C150" s="102"/>
      <c r="D150" s="119"/>
      <c r="E150" s="119"/>
      <c r="F150" s="119"/>
    </row>
    <row r="151" spans="1:6" x14ac:dyDescent="0.2">
      <c r="A151" s="117"/>
      <c r="B151" s="249" t="s">
        <v>355</v>
      </c>
      <c r="C151" s="102"/>
      <c r="D151" s="119"/>
      <c r="E151" s="119"/>
      <c r="F151" s="119">
        <f t="shared" ref="F151:F153" si="5">+D151*E151</f>
        <v>0</v>
      </c>
    </row>
    <row r="152" spans="1:6" x14ac:dyDescent="0.2">
      <c r="A152" s="117"/>
      <c r="B152" s="140"/>
      <c r="C152" s="102"/>
      <c r="D152" s="119"/>
      <c r="E152" s="119"/>
      <c r="F152" s="119">
        <f t="shared" si="5"/>
        <v>0</v>
      </c>
    </row>
    <row r="153" spans="1:6" ht="25.5" x14ac:dyDescent="0.2">
      <c r="A153" s="117" t="s">
        <v>38</v>
      </c>
      <c r="B153" s="140" t="s">
        <v>148</v>
      </c>
      <c r="C153" s="102"/>
      <c r="D153" s="119"/>
      <c r="E153" s="119"/>
      <c r="F153" s="119">
        <f t="shared" si="5"/>
        <v>0</v>
      </c>
    </row>
    <row r="154" spans="1:6" x14ac:dyDescent="0.2">
      <c r="A154" s="117"/>
      <c r="B154" s="140" t="s">
        <v>343</v>
      </c>
      <c r="C154" s="102"/>
      <c r="D154" s="119"/>
      <c r="E154" s="119"/>
      <c r="F154" s="119"/>
    </row>
    <row r="155" spans="1:6" ht="25.5" x14ac:dyDescent="0.2">
      <c r="A155" s="117"/>
      <c r="B155" s="140" t="s">
        <v>205</v>
      </c>
      <c r="C155" s="102"/>
      <c r="D155" s="119"/>
      <c r="E155" s="119"/>
      <c r="F155" s="119">
        <f t="shared" ref="F155:F161" si="6">+D155*E155</f>
        <v>0</v>
      </c>
    </row>
    <row r="156" spans="1:6" x14ac:dyDescent="0.2">
      <c r="A156" s="117"/>
      <c r="B156" s="140"/>
      <c r="C156" s="102" t="s">
        <v>18</v>
      </c>
      <c r="D156" s="119">
        <v>1</v>
      </c>
      <c r="E156" s="225"/>
      <c r="F156" s="119">
        <f t="shared" si="6"/>
        <v>0</v>
      </c>
    </row>
    <row r="157" spans="1:6" x14ac:dyDescent="0.2">
      <c r="A157" s="117"/>
      <c r="B157" s="140"/>
      <c r="C157" s="102"/>
      <c r="D157" s="119"/>
      <c r="E157" s="119"/>
      <c r="F157" s="119">
        <f t="shared" si="6"/>
        <v>0</v>
      </c>
    </row>
    <row r="158" spans="1:6" x14ac:dyDescent="0.2">
      <c r="A158" s="117"/>
      <c r="B158" s="140" t="s">
        <v>147</v>
      </c>
      <c r="C158" s="102"/>
      <c r="D158" s="119"/>
      <c r="E158" s="119"/>
      <c r="F158" s="119">
        <f t="shared" si="6"/>
        <v>0</v>
      </c>
    </row>
    <row r="159" spans="1:6" x14ac:dyDescent="0.2">
      <c r="A159" s="117"/>
      <c r="B159" s="140" t="s">
        <v>344</v>
      </c>
      <c r="C159" s="102"/>
      <c r="D159" s="119"/>
      <c r="E159" s="119"/>
      <c r="F159" s="119">
        <f t="shared" si="6"/>
        <v>0</v>
      </c>
    </row>
    <row r="160" spans="1:6" x14ac:dyDescent="0.2">
      <c r="A160" s="117"/>
      <c r="B160" s="140" t="s">
        <v>345</v>
      </c>
      <c r="C160" s="102"/>
      <c r="D160" s="119"/>
      <c r="E160" s="119"/>
      <c r="F160" s="119">
        <f t="shared" si="6"/>
        <v>0</v>
      </c>
    </row>
    <row r="161" spans="1:6" x14ac:dyDescent="0.2">
      <c r="A161" s="117"/>
      <c r="B161" s="140" t="s">
        <v>346</v>
      </c>
      <c r="C161" s="102"/>
      <c r="D161" s="119"/>
      <c r="E161" s="119"/>
      <c r="F161" s="119">
        <f t="shared" si="6"/>
        <v>0</v>
      </c>
    </row>
    <row r="162" spans="1:6" x14ac:dyDescent="0.2">
      <c r="A162" s="117"/>
      <c r="B162" s="140" t="s">
        <v>347</v>
      </c>
      <c r="C162" s="102"/>
      <c r="D162" s="119"/>
      <c r="E162" s="119"/>
      <c r="F162" s="119"/>
    </row>
    <row r="163" spans="1:6" x14ac:dyDescent="0.2">
      <c r="A163" s="117"/>
      <c r="B163" s="140" t="s">
        <v>348</v>
      </c>
      <c r="C163" s="102"/>
      <c r="D163" s="119"/>
      <c r="E163" s="119"/>
      <c r="F163" s="119">
        <f t="shared" ref="F163:F166" si="7">+D163*E163</f>
        <v>0</v>
      </c>
    </row>
    <row r="164" spans="1:6" x14ac:dyDescent="0.2">
      <c r="A164" s="117"/>
      <c r="B164" s="140"/>
      <c r="C164" s="102"/>
      <c r="D164" s="119"/>
      <c r="E164" s="119"/>
      <c r="F164" s="119">
        <f t="shared" si="7"/>
        <v>0</v>
      </c>
    </row>
    <row r="165" spans="1:6" ht="38.25" x14ac:dyDescent="0.2">
      <c r="A165" s="117" t="s">
        <v>39</v>
      </c>
      <c r="B165" s="140" t="s">
        <v>206</v>
      </c>
      <c r="C165" s="102" t="s">
        <v>18</v>
      </c>
      <c r="D165" s="119">
        <v>1</v>
      </c>
      <c r="E165" s="225"/>
      <c r="F165" s="119">
        <f t="shared" si="7"/>
        <v>0</v>
      </c>
    </row>
    <row r="166" spans="1:6" x14ac:dyDescent="0.2">
      <c r="A166" s="117"/>
      <c r="B166" s="140"/>
      <c r="C166" s="102"/>
      <c r="D166" s="119"/>
      <c r="E166" s="119"/>
      <c r="F166" s="119">
        <f t="shared" si="7"/>
        <v>0</v>
      </c>
    </row>
    <row r="167" spans="1:6" ht="63.75" x14ac:dyDescent="0.2">
      <c r="A167" s="270"/>
      <c r="B167" s="140" t="s">
        <v>349</v>
      </c>
      <c r="C167" s="102"/>
      <c r="D167" s="119"/>
      <c r="E167" s="119"/>
      <c r="F167" s="119">
        <f>+D167*E167</f>
        <v>0</v>
      </c>
    </row>
    <row r="168" spans="1:6" x14ac:dyDescent="0.2">
      <c r="A168" s="270"/>
      <c r="B168" s="140"/>
      <c r="C168" s="102"/>
      <c r="D168" s="119"/>
      <c r="E168" s="119"/>
      <c r="F168" s="119">
        <f t="shared" ref="F168" si="8">+D168*E168</f>
        <v>0</v>
      </c>
    </row>
    <row r="169" spans="1:6" x14ac:dyDescent="0.2">
      <c r="A169" s="270"/>
      <c r="B169" s="112" t="s">
        <v>299</v>
      </c>
      <c r="C169" s="98"/>
      <c r="D169" s="185"/>
      <c r="E169" s="185"/>
      <c r="F169" s="186">
        <f>SUM(F152:F168)</f>
        <v>0</v>
      </c>
    </row>
  </sheetData>
  <sheetProtection algorithmName="SHA-512" hashValue="D9ePHDC4MVbEVgEaKAzBOBepfuL/FWzl/Y/wzKD1M65j5nnQOm6I4JNN5/gCdZ7j9/eRMSkTnlc3aG93YQRYVw==" saltValue="/o6M45mfy/QDAuh+t9Qisw==" spinCount="100000" sheet="1" selectLockedCells="1"/>
  <mergeCells count="1">
    <mergeCell ref="B6:F6"/>
  </mergeCells>
  <phoneticPr fontId="9" type="noConversion"/>
  <pageMargins left="0.70866141732283472" right="0.70866141732283472" top="0.80291666666666661" bottom="0.74803149606299213" header="0.31496062992125984" footer="0.31496062992125984"/>
  <pageSetup paperSize="9" scale="94" orientation="portrait" r:id="rId1"/>
  <headerFooter>
    <oddHeader xml:space="preserve">&amp;L&amp;9Popis del&amp;R&amp;9ŠIRITEV VODOVODA LITIJA-ŠMARTNO
POVEZAVA MED ZAJETJEM OB LJUBLJANSKI 
IN VODOHRANOM NA SVIBNU
</oddHeader>
    <oddFooter>&amp;C&amp;9Stran &amp;P od &amp;N&amp;R&amp;9Občina Litija</oddFooter>
  </headerFooter>
  <rowBreaks count="4" manualBreakCount="4">
    <brk id="37" max="5" man="1"/>
    <brk id="66" max="5" man="1"/>
    <brk id="107" max="5" man="1"/>
    <brk id="150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69873-16E8-4E92-8ABB-8792830FDAD8}">
  <dimension ref="A1:F44"/>
  <sheetViews>
    <sheetView showZeros="0" view="pageBreakPreview" zoomScale="115" zoomScaleNormal="115" zoomScaleSheetLayoutView="115" workbookViewId="0">
      <selection activeCell="E5" sqref="E5"/>
    </sheetView>
  </sheetViews>
  <sheetFormatPr defaultColWidth="9.140625" defaultRowHeight="5.65" customHeight="1" x14ac:dyDescent="0.2"/>
  <cols>
    <col min="1" max="1" width="4.7109375" style="1" customWidth="1"/>
    <col min="2" max="2" width="50.7109375" style="33" customWidth="1"/>
    <col min="3" max="3" width="5.7109375" style="3" customWidth="1"/>
    <col min="4" max="4" width="7.7109375" style="37" customWidth="1"/>
    <col min="5" max="5" width="10.7109375" style="37" customWidth="1"/>
    <col min="6" max="6" width="13.140625" style="37" bestFit="1" customWidth="1"/>
    <col min="7" max="16384" width="9.140625" style="5"/>
  </cols>
  <sheetData>
    <row r="1" spans="1:6" ht="12.75" x14ac:dyDescent="0.2">
      <c r="A1" s="216" t="s">
        <v>9</v>
      </c>
      <c r="B1" s="215" t="s">
        <v>10</v>
      </c>
      <c r="C1" s="216" t="s">
        <v>11</v>
      </c>
      <c r="D1" s="217" t="s">
        <v>12</v>
      </c>
      <c r="E1" s="217" t="s">
        <v>13</v>
      </c>
      <c r="F1" s="217" t="s">
        <v>14</v>
      </c>
    </row>
    <row r="2" spans="1:6" ht="12.75" x14ac:dyDescent="0.2">
      <c r="A2" s="117"/>
      <c r="B2" s="140"/>
      <c r="C2" s="102"/>
      <c r="D2" s="119"/>
      <c r="E2" s="119"/>
      <c r="F2" s="119">
        <f t="shared" ref="F2" si="0">+D2*E2</f>
        <v>0</v>
      </c>
    </row>
    <row r="3" spans="1:6" ht="15.75" x14ac:dyDescent="0.25">
      <c r="A3" s="273"/>
      <c r="B3" s="226" t="s">
        <v>207</v>
      </c>
      <c r="C3" s="273"/>
      <c r="D3" s="119"/>
      <c r="E3" s="119"/>
      <c r="F3" s="119"/>
    </row>
    <row r="4" spans="1:6" ht="12.75" x14ac:dyDescent="0.2">
      <c r="A4" s="274"/>
      <c r="B4" s="275"/>
      <c r="C4" s="115"/>
      <c r="D4" s="115"/>
      <c r="E4" s="115"/>
      <c r="F4" s="115"/>
    </row>
    <row r="5" spans="1:6" ht="25.5" x14ac:dyDescent="0.2">
      <c r="A5" s="117" t="s">
        <v>15</v>
      </c>
      <c r="B5" s="140" t="s">
        <v>61</v>
      </c>
      <c r="C5" s="102" t="s">
        <v>18</v>
      </c>
      <c r="D5" s="119">
        <v>1</v>
      </c>
      <c r="E5" s="154"/>
      <c r="F5" s="119">
        <f>D5*E5</f>
        <v>0</v>
      </c>
    </row>
    <row r="6" spans="1:6" ht="12.75" x14ac:dyDescent="0.2">
      <c r="A6" s="274"/>
      <c r="B6" s="275"/>
      <c r="C6" s="115"/>
      <c r="D6" s="115"/>
      <c r="E6" s="115"/>
      <c r="F6" s="115"/>
    </row>
    <row r="7" spans="1:6" ht="25.5" x14ac:dyDescent="0.2">
      <c r="A7" s="117" t="s">
        <v>17</v>
      </c>
      <c r="B7" s="79" t="s">
        <v>356</v>
      </c>
      <c r="C7" s="73" t="s">
        <v>18</v>
      </c>
      <c r="D7" s="77">
        <v>1</v>
      </c>
      <c r="E7" s="154"/>
      <c r="F7" s="122">
        <f>D7*E7</f>
        <v>0</v>
      </c>
    </row>
    <row r="8" spans="1:6" ht="12.75" x14ac:dyDescent="0.2">
      <c r="A8" s="117"/>
      <c r="B8" s="275"/>
      <c r="C8" s="115"/>
      <c r="D8" s="115"/>
      <c r="E8" s="115"/>
      <c r="F8" s="115"/>
    </row>
    <row r="9" spans="1:6" ht="51" x14ac:dyDescent="0.2">
      <c r="A9" s="117" t="s">
        <v>19</v>
      </c>
      <c r="B9" s="79" t="s">
        <v>357</v>
      </c>
      <c r="C9" s="73" t="s">
        <v>18</v>
      </c>
      <c r="D9" s="77">
        <v>1</v>
      </c>
      <c r="E9" s="154"/>
      <c r="F9" s="122">
        <f t="shared" ref="F9" si="1">D9*E9</f>
        <v>0</v>
      </c>
    </row>
    <row r="10" spans="1:6" ht="12.75" x14ac:dyDescent="0.2">
      <c r="A10" s="117"/>
      <c r="B10" s="140"/>
      <c r="C10" s="102"/>
      <c r="D10" s="119"/>
      <c r="E10" s="119"/>
      <c r="F10" s="119">
        <f>D10*E10</f>
        <v>0</v>
      </c>
    </row>
    <row r="11" spans="1:6" ht="25.5" x14ac:dyDescent="0.2">
      <c r="A11" s="117" t="s">
        <v>20</v>
      </c>
      <c r="B11" s="79" t="s">
        <v>358</v>
      </c>
      <c r="C11" s="73" t="s">
        <v>18</v>
      </c>
      <c r="D11" s="77">
        <v>1</v>
      </c>
      <c r="E11" s="154"/>
      <c r="F11" s="122">
        <f t="shared" ref="F11" si="2">D11*E11</f>
        <v>0</v>
      </c>
    </row>
    <row r="12" spans="1:6" ht="12.75" x14ac:dyDescent="0.2">
      <c r="A12" s="117"/>
      <c r="B12" s="101"/>
      <c r="C12" s="102"/>
      <c r="D12" s="213"/>
      <c r="E12" s="213"/>
      <c r="F12" s="213"/>
    </row>
    <row r="13" spans="1:6" ht="89.25" x14ac:dyDescent="0.2">
      <c r="A13" s="117" t="s">
        <v>21</v>
      </c>
      <c r="B13" s="140" t="s">
        <v>561</v>
      </c>
      <c r="C13" s="102"/>
      <c r="D13" s="213"/>
      <c r="E13" s="213"/>
      <c r="F13" s="213"/>
    </row>
    <row r="14" spans="1:6" ht="12.75" x14ac:dyDescent="0.2">
      <c r="A14" s="117"/>
      <c r="B14" s="140" t="s">
        <v>558</v>
      </c>
      <c r="C14" s="102" t="s">
        <v>94</v>
      </c>
      <c r="D14" s="276">
        <v>10</v>
      </c>
      <c r="E14" s="154"/>
      <c r="F14" s="122">
        <f t="shared" ref="F14:F16" si="3">D14*E14</f>
        <v>0</v>
      </c>
    </row>
    <row r="15" spans="1:6" ht="12.75" x14ac:dyDescent="0.2">
      <c r="A15" s="117"/>
      <c r="B15" s="140" t="s">
        <v>559</v>
      </c>
      <c r="C15" s="102" t="s">
        <v>30</v>
      </c>
      <c r="D15" s="213">
        <v>1.5</v>
      </c>
      <c r="E15" s="154"/>
      <c r="F15" s="122">
        <f t="shared" si="3"/>
        <v>0</v>
      </c>
    </row>
    <row r="16" spans="1:6" ht="12.75" x14ac:dyDescent="0.2">
      <c r="A16" s="117"/>
      <c r="B16" s="140" t="s">
        <v>560</v>
      </c>
      <c r="C16" s="102" t="s">
        <v>23</v>
      </c>
      <c r="D16" s="213">
        <v>6.25</v>
      </c>
      <c r="E16" s="154"/>
      <c r="F16" s="122">
        <f t="shared" si="3"/>
        <v>0</v>
      </c>
    </row>
    <row r="17" spans="1:6" ht="12.75" x14ac:dyDescent="0.2">
      <c r="A17" s="117"/>
      <c r="B17" s="101"/>
      <c r="C17" s="102"/>
      <c r="D17" s="213"/>
      <c r="E17" s="213"/>
      <c r="F17" s="213"/>
    </row>
    <row r="18" spans="1:6" ht="25.5" x14ac:dyDescent="0.2">
      <c r="A18" s="117" t="s">
        <v>22</v>
      </c>
      <c r="B18" s="140" t="s">
        <v>146</v>
      </c>
      <c r="C18" s="102" t="s">
        <v>16</v>
      </c>
      <c r="D18" s="119">
        <v>10</v>
      </c>
      <c r="E18" s="225"/>
      <c r="F18" s="119">
        <f t="shared" ref="F18:F33" si="4">D18*E18</f>
        <v>0</v>
      </c>
    </row>
    <row r="19" spans="1:6" ht="12.75" x14ac:dyDescent="0.2">
      <c r="A19" s="117"/>
      <c r="B19" s="140"/>
      <c r="C19" s="102"/>
      <c r="D19" s="119"/>
      <c r="E19" s="119"/>
      <c r="F19" s="119">
        <f t="shared" si="4"/>
        <v>0</v>
      </c>
    </row>
    <row r="20" spans="1:6" ht="25.5" x14ac:dyDescent="0.2">
      <c r="A20" s="117" t="s">
        <v>24</v>
      </c>
      <c r="B20" s="140" t="s">
        <v>92</v>
      </c>
      <c r="C20" s="102" t="s">
        <v>18</v>
      </c>
      <c r="D20" s="119">
        <v>1</v>
      </c>
      <c r="E20" s="225"/>
      <c r="F20" s="119">
        <f t="shared" si="4"/>
        <v>0</v>
      </c>
    </row>
    <row r="21" spans="1:6" ht="12.75" x14ac:dyDescent="0.2">
      <c r="A21" s="117"/>
      <c r="B21" s="140"/>
      <c r="C21" s="102"/>
      <c r="D21" s="119"/>
      <c r="E21" s="119"/>
      <c r="F21" s="119">
        <f t="shared" si="4"/>
        <v>0</v>
      </c>
    </row>
    <row r="22" spans="1:6" ht="12.75" x14ac:dyDescent="0.2">
      <c r="A22" s="117" t="s">
        <v>52</v>
      </c>
      <c r="B22" s="140" t="s">
        <v>79</v>
      </c>
      <c r="C22" s="102" t="s">
        <v>60</v>
      </c>
      <c r="D22" s="119">
        <v>24</v>
      </c>
      <c r="E22" s="225"/>
      <c r="F22" s="119">
        <f t="shared" si="4"/>
        <v>0</v>
      </c>
    </row>
    <row r="23" spans="1:6" ht="12.75" x14ac:dyDescent="0.2">
      <c r="A23" s="117"/>
      <c r="B23" s="140"/>
      <c r="C23" s="102"/>
      <c r="D23" s="119"/>
      <c r="E23" s="119"/>
      <c r="F23" s="119">
        <f t="shared" si="4"/>
        <v>0</v>
      </c>
    </row>
    <row r="24" spans="1:6" ht="25.5" x14ac:dyDescent="0.2">
      <c r="A24" s="117" t="s">
        <v>53</v>
      </c>
      <c r="B24" s="140" t="s">
        <v>183</v>
      </c>
      <c r="C24" s="102" t="s">
        <v>18</v>
      </c>
      <c r="D24" s="119">
        <v>1</v>
      </c>
      <c r="E24" s="225"/>
      <c r="F24" s="119">
        <f t="shared" si="4"/>
        <v>0</v>
      </c>
    </row>
    <row r="25" spans="1:6" ht="12.75" x14ac:dyDescent="0.2">
      <c r="A25" s="117"/>
      <c r="B25" s="140"/>
      <c r="C25" s="102"/>
      <c r="D25" s="119"/>
      <c r="E25" s="119"/>
      <c r="F25" s="119">
        <f t="shared" si="4"/>
        <v>0</v>
      </c>
    </row>
    <row r="26" spans="1:6" ht="89.25" x14ac:dyDescent="0.2">
      <c r="A26" s="117" t="s">
        <v>54</v>
      </c>
      <c r="B26" s="140" t="s">
        <v>204</v>
      </c>
      <c r="C26" s="102" t="s">
        <v>27</v>
      </c>
      <c r="D26" s="119">
        <f>'3 GRADBENA DELA NA VODOVODU'!D22</f>
        <v>943</v>
      </c>
      <c r="E26" s="225"/>
      <c r="F26" s="119">
        <f t="shared" si="4"/>
        <v>0</v>
      </c>
    </row>
    <row r="27" spans="1:6" ht="12.75" x14ac:dyDescent="0.2">
      <c r="A27" s="117"/>
      <c r="B27" s="140"/>
      <c r="C27" s="102"/>
      <c r="D27" s="119"/>
      <c r="E27" s="119"/>
      <c r="F27" s="119"/>
    </row>
    <row r="28" spans="1:6" ht="38.25" x14ac:dyDescent="0.2">
      <c r="A28" s="117" t="s">
        <v>55</v>
      </c>
      <c r="B28" s="140" t="s">
        <v>214</v>
      </c>
      <c r="C28" s="277"/>
      <c r="D28" s="36">
        <v>0.1</v>
      </c>
      <c r="E28" s="238">
        <f>E32</f>
        <v>0</v>
      </c>
      <c r="F28" s="119">
        <f>D28*E28</f>
        <v>0</v>
      </c>
    </row>
    <row r="29" spans="1:6" ht="12.75" x14ac:dyDescent="0.2">
      <c r="A29" s="117"/>
      <c r="B29" s="140"/>
      <c r="C29" s="102"/>
      <c r="D29" s="119"/>
      <c r="E29" s="119"/>
      <c r="F29" s="119">
        <f t="shared" si="4"/>
        <v>0</v>
      </c>
    </row>
    <row r="30" spans="1:6" ht="38.25" x14ac:dyDescent="0.2">
      <c r="A30" s="117" t="s">
        <v>56</v>
      </c>
      <c r="B30" s="140" t="s">
        <v>596</v>
      </c>
      <c r="C30" s="278"/>
      <c r="D30" s="36">
        <v>0.02</v>
      </c>
      <c r="E30" s="238">
        <f>SUM('Skupna rekapitulacija'!F17:F25)+SUM(F4:F26)</f>
        <v>0</v>
      </c>
      <c r="F30" s="119">
        <f t="shared" si="4"/>
        <v>0</v>
      </c>
    </row>
    <row r="31" spans="1:6" ht="12.75" x14ac:dyDescent="0.2">
      <c r="A31" s="117"/>
      <c r="B31" s="140"/>
      <c r="C31" s="102"/>
      <c r="D31" s="279"/>
      <c r="E31" s="238"/>
      <c r="F31" s="119">
        <f t="shared" si="4"/>
        <v>0</v>
      </c>
    </row>
    <row r="32" spans="1:6" ht="25.5" x14ac:dyDescent="0.2">
      <c r="A32" s="117" t="s">
        <v>57</v>
      </c>
      <c r="B32" s="140" t="s">
        <v>597</v>
      </c>
      <c r="C32" s="278"/>
      <c r="D32" s="36">
        <v>2.5000000000000001E-2</v>
      </c>
      <c r="E32" s="238">
        <f>E30</f>
        <v>0</v>
      </c>
      <c r="F32" s="119">
        <f t="shared" si="4"/>
        <v>0</v>
      </c>
    </row>
    <row r="33" spans="1:6" ht="12.75" x14ac:dyDescent="0.2">
      <c r="A33" s="117"/>
      <c r="B33" s="140"/>
      <c r="C33" s="278"/>
      <c r="D33" s="279"/>
      <c r="E33" s="238"/>
      <c r="F33" s="119">
        <f t="shared" si="4"/>
        <v>0</v>
      </c>
    </row>
    <row r="34" spans="1:6" ht="12.75" x14ac:dyDescent="0.2">
      <c r="A34" s="117"/>
      <c r="B34" s="193" t="s">
        <v>208</v>
      </c>
      <c r="C34" s="98"/>
      <c r="D34" s="185"/>
      <c r="E34" s="185"/>
      <c r="F34" s="186">
        <f>SUM(F5:F32)</f>
        <v>0</v>
      </c>
    </row>
    <row r="35" spans="1:6" ht="12.75" x14ac:dyDescent="0.2"/>
    <row r="36" spans="1:6" ht="12.75" x14ac:dyDescent="0.2"/>
    <row r="37" spans="1:6" ht="12.75" hidden="1" x14ac:dyDescent="0.2"/>
    <row r="38" spans="1:6" ht="12.75" hidden="1" x14ac:dyDescent="0.2"/>
    <row r="39" spans="1:6" ht="12.75" hidden="1" x14ac:dyDescent="0.2"/>
    <row r="40" spans="1:6" ht="12.75" hidden="1" x14ac:dyDescent="0.2"/>
    <row r="41" spans="1:6" ht="12.75" hidden="1" x14ac:dyDescent="0.2"/>
    <row r="42" spans="1:6" ht="12.75" hidden="1" x14ac:dyDescent="0.2"/>
    <row r="43" spans="1:6" ht="12.75" hidden="1" x14ac:dyDescent="0.2"/>
    <row r="44" spans="1:6" ht="12.75" hidden="1" x14ac:dyDescent="0.2"/>
  </sheetData>
  <sheetProtection algorithmName="SHA-512" hashValue="MusHT4x+javEIg5vGQw1+NAqNDEUOlzZa30d8FoJi2Oi6QW7a8Zt21L016a/BkR6RcdbEVnfXix34XuzZ3Tung==" saltValue="yNGgdtA2t3/nPVonHn/Jyg==" spinCount="100000" sheet="1" selectLockedCells="1"/>
  <phoneticPr fontId="9" type="noConversion"/>
  <pageMargins left="0.70866141732283472" right="0.70866141732283472" top="0.80406250000000001" bottom="0.74803149606299213" header="0.31496062992125984" footer="0.31496062992125984"/>
  <pageSetup paperSize="9" scale="93" orientation="portrait" r:id="rId1"/>
  <headerFooter>
    <oddHeader xml:space="preserve">&amp;L&amp;9Popis del&amp;R&amp;9ŠIRITEV VODOVODA LITIJA-ŠMARTNO
POVEZAVA MED ZAJETJEM OB LJUBLJANSKI 
IN VODOHRANOM NA SVIBNU
</oddHeader>
    <oddFooter>&amp;C&amp;9Stran &amp;P od &amp;N&amp;R&amp;9Občina Litija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11</vt:i4>
      </vt:variant>
    </vt:vector>
  </HeadingPairs>
  <TitlesOfParts>
    <vt:vector size="18" baseType="lpstr">
      <vt:lpstr>Skupna rekapitulacija</vt:lpstr>
      <vt:lpstr>1 ČRPALIŠČE-SVIBNO</vt:lpstr>
      <vt:lpstr>2 ČRPALIŠČE-SITARJEVEC</vt:lpstr>
      <vt:lpstr>3 GRADBENA DELA NA VODOVODU</vt:lpstr>
      <vt:lpstr>4 VODOINSTALATERSKA DELA</vt:lpstr>
      <vt:lpstr>5 ELEKTOINŠTALACIJE</vt:lpstr>
      <vt:lpstr>6 ZAKLJUČNA IN OSTALA DELA</vt:lpstr>
      <vt:lpstr>'1 ČRPALIŠČE-SVIBNO'!Področje_tiskanja</vt:lpstr>
      <vt:lpstr>'2 ČRPALIŠČE-SITARJEVEC'!Področje_tiskanja</vt:lpstr>
      <vt:lpstr>'3 GRADBENA DELA NA VODOVODU'!Področje_tiskanja</vt:lpstr>
      <vt:lpstr>'4 VODOINSTALATERSKA DELA'!Področje_tiskanja</vt:lpstr>
      <vt:lpstr>'5 ELEKTOINŠTALACIJE'!Področje_tiskanja</vt:lpstr>
      <vt:lpstr>'6 ZAKLJUČNA IN OSTALA DELA'!Področje_tiskanja</vt:lpstr>
      <vt:lpstr>'Skupna rekapitulacija'!Področje_tiskanja</vt:lpstr>
      <vt:lpstr>'1 ČRPALIŠČE-SVIBNO'!Tiskanje_naslovov</vt:lpstr>
      <vt:lpstr>'2 ČRPALIŠČE-SITARJEVEC'!Tiskanje_naslovov</vt:lpstr>
      <vt:lpstr>'3 GRADBENA DELA NA VODOVODU'!Tiskanje_naslovov</vt:lpstr>
      <vt:lpstr>'4 VODOINSTALATERSKA DELA'!Tiskanje_naslovov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</dc:creator>
  <cp:lastModifiedBy>Matevž Gril</cp:lastModifiedBy>
  <cp:lastPrinted>2026-01-30T07:24:42Z</cp:lastPrinted>
  <dcterms:created xsi:type="dcterms:W3CDTF">2018-03-14T11:58:24Z</dcterms:created>
  <dcterms:modified xsi:type="dcterms:W3CDTF">2026-01-30T08:56:41Z</dcterms:modified>
</cp:coreProperties>
</file>